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ANTEPROYECTO_PPTO_2026\COSTEO POR PROGRAMA\"/>
    </mc:Choice>
  </mc:AlternateContent>
  <xr:revisionPtr revIDLastSave="0" documentId="13_ncr:1_{FB501EC5-12CC-469C-B64B-590D36699BA6}" xr6:coauthVersionLast="47" xr6:coauthVersionMax="47" xr10:uidLastSave="{00000000-0000-0000-0000-000000000000}"/>
  <bookViews>
    <workbookView xWindow="-120" yWindow="-120" windowWidth="24240" windowHeight="13140" xr2:uid="{AD7D4FAE-8CB6-4F59-A3BC-EDF617F5EEF8}"/>
  </bookViews>
  <sheets>
    <sheet name="CALENDARIZADO" sheetId="9" r:id="rId1"/>
    <sheet name="EVENTUAL" sheetId="6" r:id="rId2"/>
    <sheet name="201.Mat.Of" sheetId="13" r:id="rId3"/>
    <sheet name="207.Mat.Limp" sheetId="14" r:id="rId4"/>
    <sheet name="208.SumDiv" sheetId="12" r:id="rId5"/>
    <sheet name="301 energ" sheetId="11" r:id="rId6"/>
    <sheet name="307 inter" sheetId="21" r:id="rId7"/>
    <sheet name="311 renta.edif" sheetId="22" r:id="rId8"/>
    <sheet name="312 renta de fot." sheetId="23" r:id="rId9"/>
    <sheet name="328.Serv.vig" sheetId="24" r:id="rId10"/>
    <sheet name="359-serv jar" sheetId="25" r:id="rId11"/>
    <sheet name="347" sheetId="26" r:id="rId12"/>
    <sheet name="357" sheetId="27" r:id="rId13"/>
    <sheet name="501" sheetId="30" r:id="rId14"/>
    <sheet name="507" sheetId="31" r:id="rId15"/>
  </sheets>
  <definedNames>
    <definedName name="_xlnm.Print_Area" localSheetId="2">'201.Mat.Of'!$A$1:$I$39</definedName>
    <definedName name="_xlnm.Print_Area" localSheetId="3">'207.Mat.Limp'!$A$1:$I$33</definedName>
    <definedName name="_xlnm.Print_Area" localSheetId="4">'208.SumDiv'!$A$1:$I$52</definedName>
    <definedName name="_xlnm.Print_Area" localSheetId="5">'301 energ'!$A$1:$I$36</definedName>
    <definedName name="_xlnm.Print_Area" localSheetId="6">'307 inter'!$A$1:$I$35</definedName>
    <definedName name="_xlnm.Print_Area" localSheetId="7">'311 renta.edif'!$A$1:$I$35</definedName>
    <definedName name="_xlnm.Print_Area" localSheetId="8">'312 renta de fot.'!$A$1:$I$35</definedName>
    <definedName name="_xlnm.Print_Area" localSheetId="9">'328.Serv.vig'!$A$1:$I$35</definedName>
    <definedName name="_xlnm.Print_Area" localSheetId="11">'347'!$A$1:$I$35</definedName>
    <definedName name="_xlnm.Print_Area" localSheetId="12">'357'!$A$1:$I$33</definedName>
    <definedName name="_xlnm.Print_Area" localSheetId="10">'359-serv jar'!$A$1:$I$35</definedName>
    <definedName name="_xlnm.Print_Area" localSheetId="13">'501'!$A$1:$I$35</definedName>
    <definedName name="_xlnm.Print_Area" localSheetId="14">'507'!$A$1:$I$30</definedName>
    <definedName name="_xlnm.Print_Area" localSheetId="0">CALENDARIZADO!$A$1:$O$58</definedName>
    <definedName name="_xlnm.Print_Area" localSheetId="1">EVENTUAL!$A$1:$J$36</definedName>
    <definedName name="_xlnm.Print_Titles" localSheetId="2">'201.Mat.Of'!$2:$10</definedName>
    <definedName name="_xlnm.Print_Titles" localSheetId="3">'207.Mat.Limp'!$2:$10</definedName>
    <definedName name="_xlnm.Print_Titles" localSheetId="4">'208.SumDiv'!$2:$10</definedName>
    <definedName name="_xlnm.Print_Titles" localSheetId="5">'301 energ'!$2:$10</definedName>
    <definedName name="_xlnm.Print_Titles" localSheetId="6">'307 inter'!$2:$10</definedName>
    <definedName name="_xlnm.Print_Titles" localSheetId="7">'311 renta.edif'!$2:$10</definedName>
    <definedName name="_xlnm.Print_Titles" localSheetId="8">'312 renta de fot.'!$2:$10</definedName>
    <definedName name="_xlnm.Print_Titles" localSheetId="9">'328.Serv.vig'!$2:$10</definedName>
    <definedName name="_xlnm.Print_Titles" localSheetId="11">'347'!$2:$10</definedName>
    <definedName name="_xlnm.Print_Titles" localSheetId="12">'357'!$2:$10</definedName>
    <definedName name="_xlnm.Print_Titles" localSheetId="10">'359-serv jar'!$2:$10</definedName>
    <definedName name="_xlnm.Print_Titles" localSheetId="13">'501'!$2:$10</definedName>
    <definedName name="_xlnm.Print_Titles" localSheetId="14">'507'!$2:$10</definedName>
    <definedName name="_xlnm.Print_Titles" localSheetId="0">CALENDARIZADO!$1:$8</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6" i="13" l="1"/>
  <c r="K12" i="13"/>
  <c r="I16" i="27"/>
  <c r="I15" i="27" s="1"/>
  <c r="I12" i="14"/>
  <c r="I20" i="13"/>
  <c r="E12" i="9" l="1"/>
  <c r="F12" i="9"/>
  <c r="G12" i="9"/>
  <c r="H12" i="9"/>
  <c r="I12" i="9"/>
  <c r="J12" i="9"/>
  <c r="K12" i="9"/>
  <c r="L12" i="9"/>
  <c r="M12" i="9"/>
  <c r="N12" i="9"/>
  <c r="O12" i="9"/>
  <c r="D12" i="9"/>
  <c r="C12" i="9" s="1"/>
  <c r="C28" i="9"/>
  <c r="C27" i="9"/>
  <c r="C25" i="9"/>
  <c r="C24" i="9"/>
  <c r="C23" i="9"/>
  <c r="C22" i="9"/>
  <c r="C21" i="9"/>
  <c r="C20" i="9"/>
  <c r="C19" i="9"/>
  <c r="C18" i="9"/>
  <c r="C16" i="9"/>
  <c r="C15" i="9"/>
  <c r="C14" i="9"/>
  <c r="E17" i="9"/>
  <c r="F17" i="9"/>
  <c r="G17" i="9"/>
  <c r="H17" i="9"/>
  <c r="I17" i="9"/>
  <c r="J17" i="9"/>
  <c r="K17" i="9"/>
  <c r="L17" i="9"/>
  <c r="M17" i="9"/>
  <c r="N17" i="9"/>
  <c r="O17" i="9"/>
  <c r="D17" i="9"/>
  <c r="I12" i="24"/>
  <c r="D13" i="9" l="1"/>
  <c r="G26" i="9"/>
  <c r="F26" i="9"/>
  <c r="E26" i="9"/>
  <c r="D26" i="9"/>
  <c r="H26" i="9"/>
  <c r="I26" i="9"/>
  <c r="J26" i="9"/>
  <c r="K26" i="9"/>
  <c r="L26" i="9"/>
  <c r="M26" i="9"/>
  <c r="N26" i="9"/>
  <c r="O26" i="9"/>
  <c r="I19" i="31"/>
  <c r="I18" i="31"/>
  <c r="I17" i="31" s="1"/>
  <c r="I14" i="31"/>
  <c r="I13" i="31"/>
  <c r="I12" i="31"/>
  <c r="C4" i="31"/>
  <c r="I26" i="30"/>
  <c r="I21" i="30"/>
  <c r="I13" i="30"/>
  <c r="I14" i="30"/>
  <c r="I15" i="30"/>
  <c r="I16" i="30"/>
  <c r="I25" i="30"/>
  <c r="I24" i="30" s="1"/>
  <c r="I20" i="30"/>
  <c r="I12" i="30"/>
  <c r="C4" i="30"/>
  <c r="I12" i="27"/>
  <c r="C4" i="27"/>
  <c r="I12" i="26"/>
  <c r="I11" i="26" s="1"/>
  <c r="I8" i="26" s="1"/>
  <c r="C4" i="26"/>
  <c r="I12" i="25"/>
  <c r="I11" i="25" s="1"/>
  <c r="I8" i="25" s="1"/>
  <c r="C4" i="25"/>
  <c r="I11" i="24"/>
  <c r="I8" i="24" s="1"/>
  <c r="C4" i="24"/>
  <c r="I12" i="23"/>
  <c r="I11" i="23" s="1"/>
  <c r="I8" i="23" s="1"/>
  <c r="C4" i="23"/>
  <c r="I12" i="22"/>
  <c r="I11" i="22" s="1"/>
  <c r="I8" i="22" s="1"/>
  <c r="C4" i="22"/>
  <c r="I12" i="21"/>
  <c r="I11" i="21" s="1"/>
  <c r="I8" i="21" s="1"/>
  <c r="C4" i="21"/>
  <c r="I16" i="13"/>
  <c r="D9" i="9"/>
  <c r="I11" i="27" l="1"/>
  <c r="I8" i="27" s="1"/>
  <c r="I19" i="30"/>
  <c r="C26" i="9"/>
  <c r="C17" i="9"/>
  <c r="D29" i="9"/>
  <c r="I11" i="31"/>
  <c r="I8" i="31" s="1"/>
  <c r="I11" i="30"/>
  <c r="I8" i="30" s="1"/>
  <c r="C10" i="9"/>
  <c r="I16" i="6" l="1"/>
  <c r="I17" i="6"/>
  <c r="I18" i="6"/>
  <c r="H16" i="6"/>
  <c r="H17" i="6"/>
  <c r="H18" i="6"/>
  <c r="C4" i="14"/>
  <c r="I12" i="13"/>
  <c r="C4" i="13"/>
  <c r="I17" i="12"/>
  <c r="I16" i="12" s="1"/>
  <c r="I13" i="12"/>
  <c r="I12" i="12"/>
  <c r="C4" i="12"/>
  <c r="I12" i="11"/>
  <c r="C4" i="11"/>
  <c r="I11" i="12" l="1"/>
  <c r="I8" i="12" s="1"/>
  <c r="I11" i="14"/>
  <c r="I8" i="14" s="1"/>
  <c r="I15" i="13"/>
  <c r="I19" i="13"/>
  <c r="I11" i="13"/>
  <c r="J16" i="6"/>
  <c r="J18" i="6"/>
  <c r="J17" i="6"/>
  <c r="I11" i="11"/>
  <c r="I8" i="11" s="1"/>
  <c r="C5" i="6"/>
  <c r="I8" i="13" l="1"/>
  <c r="I13" i="9"/>
  <c r="E9" i="9"/>
  <c r="F9" i="9"/>
  <c r="G9" i="9"/>
  <c r="H9" i="9"/>
  <c r="I9" i="9"/>
  <c r="J9" i="9"/>
  <c r="K9" i="9"/>
  <c r="L9" i="9"/>
  <c r="M9" i="9"/>
  <c r="N9" i="9"/>
  <c r="O9" i="9"/>
  <c r="E13" i="9"/>
  <c r="F13" i="9"/>
  <c r="G13" i="9"/>
  <c r="H13" i="9"/>
  <c r="J13" i="9"/>
  <c r="K13" i="9"/>
  <c r="L13" i="9"/>
  <c r="M13" i="9"/>
  <c r="N13" i="9"/>
  <c r="O13" i="9"/>
  <c r="I29" i="9" l="1"/>
  <c r="M29" i="9"/>
  <c r="J29" i="9"/>
  <c r="N29" i="9"/>
  <c r="C13" i="9"/>
  <c r="E29" i="9"/>
  <c r="H29" i="9"/>
  <c r="L29" i="9"/>
  <c r="G29" i="9"/>
  <c r="O29" i="9"/>
  <c r="K29" i="9"/>
  <c r="F29" i="9"/>
  <c r="C9" i="9"/>
  <c r="H19" i="6"/>
  <c r="J9" i="6" s="1"/>
  <c r="J19" i="6"/>
  <c r="J13" i="6" s="1"/>
  <c r="I19" i="6"/>
  <c r="J11" i="6" s="1"/>
  <c r="C11" i="9" s="1"/>
  <c r="C29" i="9" l="1"/>
</calcChain>
</file>

<file path=xl/sharedStrings.xml><?xml version="1.0" encoding="utf-8"?>
<sst xmlns="http://schemas.openxmlformats.org/spreadsheetml/2006/main" count="366" uniqueCount="132">
  <si>
    <t>CAPÍTULO</t>
  </si>
  <si>
    <t>PARTIDA</t>
  </si>
  <si>
    <t>TOTAL</t>
  </si>
  <si>
    <t>UNIDAD DE MEDIDA</t>
  </si>
  <si>
    <t>PERIODO</t>
  </si>
  <si>
    <t>PRECIO UNITARIO</t>
  </si>
  <si>
    <t>CANTIDAD</t>
  </si>
  <si>
    <t>ENERO</t>
  </si>
  <si>
    <t>CONCEPTO</t>
  </si>
  <si>
    <t>MESES</t>
  </si>
  <si>
    <t>SUBTOTAL</t>
  </si>
  <si>
    <t>JUSTIFICACIÓN:</t>
  </si>
  <si>
    <t>CATEGORÍA</t>
  </si>
  <si>
    <t>NUM</t>
  </si>
  <si>
    <t>SUELDO MENSUAL</t>
  </si>
  <si>
    <t>PERCEPCIÓN TOTAL</t>
  </si>
  <si>
    <t>IMPUESTO</t>
  </si>
  <si>
    <t>PARTIDA/CONCEPTO</t>
  </si>
  <si>
    <t>FEBRERO</t>
  </si>
  <si>
    <t>MARZO</t>
  </si>
  <si>
    <t>ABRIL</t>
  </si>
  <si>
    <t>MAYO</t>
  </si>
  <si>
    <t>JUNIO</t>
  </si>
  <si>
    <t>JULIO</t>
  </si>
  <si>
    <t>AGOSTO</t>
  </si>
  <si>
    <t>SEPTIEMBRE</t>
  </si>
  <si>
    <t>OCTUBRE</t>
  </si>
  <si>
    <t>NOVIEMBRE</t>
  </si>
  <si>
    <t>DICIEMBRE</t>
  </si>
  <si>
    <t>1000- SERVICIOS PERSONALES</t>
  </si>
  <si>
    <t>2000- MATERIALES Y SUMINISTROS</t>
  </si>
  <si>
    <t>3000- SERVICIOS GENERALES</t>
  </si>
  <si>
    <t>1000. Servicios Personales</t>
  </si>
  <si>
    <t>014. Honorarios Asimilables a Salarios</t>
  </si>
  <si>
    <t>014. Honorarios asimilables a salarios</t>
  </si>
  <si>
    <t>041. Gratificación de fin de año</t>
  </si>
  <si>
    <t>397. Impuesto sobre nómina 3%</t>
  </si>
  <si>
    <t>041. Gratificación de fin de año (Aguinaldo)</t>
  </si>
  <si>
    <t>397. Impuesto sobre nómina (3%)</t>
  </si>
  <si>
    <t>3000. Servicios Generales</t>
  </si>
  <si>
    <t>2000. Materiales y Suministros</t>
  </si>
  <si>
    <t>PRESUPUESTO CALENDARIZADO</t>
  </si>
  <si>
    <t>201. Materiales, útiles y equipos menores de oficina</t>
  </si>
  <si>
    <t>207 Material de limpieza</t>
  </si>
  <si>
    <t>208. Suministros diversos</t>
  </si>
  <si>
    <t>Enero</t>
  </si>
  <si>
    <t>312. Arrendamiento de fotocopiado</t>
  </si>
  <si>
    <t>Auxiliar jurídico</t>
  </si>
  <si>
    <t>Cumplimiento a la Ley General de Archivos</t>
  </si>
  <si>
    <t>Profesional Administrativo</t>
  </si>
  <si>
    <t>Feb-Dic</t>
  </si>
  <si>
    <t>Ene-Dic</t>
  </si>
  <si>
    <t>paquete de material de oficina y papelería para la operatividad de las actividades</t>
  </si>
  <si>
    <t>Pte</t>
  </si>
  <si>
    <t>Abril-Dic</t>
  </si>
  <si>
    <t>Adquisición de cajas especiales para el resguardo del Archivo</t>
  </si>
  <si>
    <t>Pzas</t>
  </si>
  <si>
    <t>Abr-Dic</t>
  </si>
  <si>
    <r>
      <t xml:space="preserve">Justificación: </t>
    </r>
    <r>
      <rPr>
        <sz val="11"/>
        <color theme="1"/>
        <rFont val="Calibri"/>
        <family val="2"/>
        <scheme val="minor"/>
      </rPr>
      <t>Material que optimizara el trabajo  y buen funcionamiento en la Coordinación de Archivos.</t>
    </r>
  </si>
  <si>
    <r>
      <t xml:space="preserve">Justificación: </t>
    </r>
    <r>
      <rPr>
        <sz val="11"/>
        <color theme="1"/>
        <rFont val="Calibri"/>
        <family val="2"/>
        <scheme val="minor"/>
      </rPr>
      <t>Material que se ocupará para el resguardo de los expedientes en el archivo de concentración.</t>
    </r>
  </si>
  <si>
    <r>
      <t>Justificación:</t>
    </r>
    <r>
      <rPr>
        <sz val="11"/>
        <color theme="1"/>
        <rFont val="Calibri"/>
        <family val="2"/>
        <scheme val="minor"/>
      </rPr>
      <t xml:space="preserve"> Transferencia secundaria de archivo historico</t>
    </r>
    <r>
      <rPr>
        <b/>
        <sz val="11"/>
        <color theme="1"/>
        <rFont val="Calibri"/>
        <family val="2"/>
        <scheme val="minor"/>
      </rPr>
      <t>.</t>
    </r>
  </si>
  <si>
    <r>
      <t xml:space="preserve">Justificación: </t>
    </r>
    <r>
      <rPr>
        <sz val="11"/>
        <color theme="1"/>
        <rFont val="Calibri"/>
        <family val="2"/>
        <scheme val="minor"/>
      </rPr>
      <t>Material que se utilizará para tener en óptimas condiciones el espacio habilitado para archivo de concentración.</t>
    </r>
  </si>
  <si>
    <t>Pieza</t>
  </si>
  <si>
    <t>Febrero</t>
  </si>
  <si>
    <r>
      <t xml:space="preserve">Justificación:  </t>
    </r>
    <r>
      <rPr>
        <sz val="11"/>
        <color theme="1"/>
        <rFont val="Calibri"/>
        <family val="2"/>
        <scheme val="minor"/>
      </rPr>
      <t>Material que se utilizará para tener en óptimas condiciones el espacio habilitado para archivo de concentración.</t>
    </r>
  </si>
  <si>
    <r>
      <t xml:space="preserve">Justificación: </t>
    </r>
    <r>
      <rPr>
        <sz val="11"/>
        <color theme="1"/>
        <rFont val="Calibri"/>
        <family val="2"/>
        <scheme val="minor"/>
      </rPr>
      <t>Limpieza, desinfección y organización  para la transferencia  del archivo histórico al AGEO.</t>
    </r>
  </si>
  <si>
    <t>Material especial de limpieza y protección (Actividades especiales de clasificación de archivo)</t>
  </si>
  <si>
    <t>301. Energía eléctrica</t>
  </si>
  <si>
    <r>
      <t>Justificación:</t>
    </r>
    <r>
      <rPr>
        <sz val="11"/>
        <color theme="1"/>
        <rFont val="Calibri"/>
        <family val="2"/>
        <scheme val="minor"/>
      </rPr>
      <t xml:space="preserve"> Cubrir el suministro de energía eléctrica al espacio que albergará el archivo de concentración.</t>
    </r>
  </si>
  <si>
    <t>Servicio de  energía eléctrica</t>
  </si>
  <si>
    <t>Pago</t>
  </si>
  <si>
    <t>307. Internet, redes y procesamiento</t>
  </si>
  <si>
    <t>Servicio de internet del inmueble para el resguardo del archivo</t>
  </si>
  <si>
    <t>311. Arrendamiento de Edificio</t>
  </si>
  <si>
    <t>328. Servicio de vigilancia</t>
  </si>
  <si>
    <t>347. Conservación y mantenimiento menor de inmuebles.</t>
  </si>
  <si>
    <t>357. Servicio de lavanderia, higiene y manejo de desechos.</t>
  </si>
  <si>
    <t>Arrendamiento de inmueble para archivo de concentración</t>
  </si>
  <si>
    <t>Servicio</t>
  </si>
  <si>
    <r>
      <t>Justificación:</t>
    </r>
    <r>
      <rPr>
        <sz val="11"/>
        <color theme="1"/>
        <rFont val="Calibri"/>
        <family val="2"/>
        <scheme val="minor"/>
      </rPr>
      <t xml:space="preserve"> :Espacio físico destinado al archivo de concentración del Instituto Estatal Electoral y de Participación Ciudadana de Oaxaca.</t>
    </r>
  </si>
  <si>
    <t xml:space="preserve">Servicio de renta de fotocopiadoras </t>
  </si>
  <si>
    <r>
      <t xml:space="preserve">Justificación: </t>
    </r>
    <r>
      <rPr>
        <sz val="11"/>
        <color theme="1"/>
        <rFont val="Calibri"/>
        <family val="2"/>
        <scheme val="minor"/>
      </rPr>
      <t>Dotar del equipo necesario al archivo de concentración para realizar las actividades que confiere la Ley General  de Archivos.</t>
    </r>
  </si>
  <si>
    <t>359. Servicio de jardinería y fumigación</t>
  </si>
  <si>
    <r>
      <t xml:space="preserve">Justificación: </t>
    </r>
    <r>
      <rPr>
        <sz val="11"/>
        <color theme="1"/>
        <rFont val="Calibri"/>
        <family val="2"/>
        <scheme val="minor"/>
      </rPr>
      <t>Personal para resguardar el archivo de concentración, con fundamento en  la Ley General de Archivos</t>
    </r>
  </si>
  <si>
    <t>328. Servicios de vigilancia</t>
  </si>
  <si>
    <t>311. Arrendamiento de edificios</t>
  </si>
  <si>
    <t>312. Arrendamiento de equipo de fotocopiado</t>
  </si>
  <si>
    <r>
      <t>Justificación:</t>
    </r>
    <r>
      <rPr>
        <sz val="11"/>
        <color theme="1"/>
        <rFont val="Calibri"/>
        <family val="2"/>
        <scheme val="minor"/>
      </rPr>
      <t xml:space="preserve">  Para Prevenir y/o eliminar plagas que pueden dañar el papel, la tinta, las encuadernaciones y otros materiales, comprometiendo la integridad y la legibilidad de documentos históricos.</t>
    </r>
  </si>
  <si>
    <t>Servicio de fumigación</t>
  </si>
  <si>
    <t>347. Conservación y mantto. de inmuebles</t>
  </si>
  <si>
    <t>Adecuación del inmueble</t>
  </si>
  <si>
    <r>
      <t xml:space="preserve">Justificación: </t>
    </r>
    <r>
      <rPr>
        <sz val="11"/>
        <color theme="1"/>
        <rFont val="Calibri"/>
        <family val="2"/>
        <scheme val="minor"/>
      </rPr>
      <t>Mantenimiento que se requiera para el óptimo funcionamiento del inmueble que albergara el archivo de concentración.</t>
    </r>
  </si>
  <si>
    <t>Feb,Marzo</t>
  </si>
  <si>
    <t>Feb, Dic.</t>
  </si>
  <si>
    <t>357. Servicio de lavandería, higiene y manejo de desechos</t>
  </si>
  <si>
    <t>Servicio de limpieza</t>
  </si>
  <si>
    <t>Mar-Dic</t>
  </si>
  <si>
    <r>
      <t xml:space="preserve">Justificación: </t>
    </r>
    <r>
      <rPr>
        <sz val="11"/>
        <color theme="1"/>
        <rFont val="Calibri"/>
        <family val="2"/>
        <scheme val="minor"/>
      </rPr>
      <t>Dotar del equipo necesario al personal para optimizar el funcionamiento del SIA y del G.I.</t>
    </r>
  </si>
  <si>
    <r>
      <t xml:space="preserve">Justificación: </t>
    </r>
    <r>
      <rPr>
        <sz val="11"/>
        <color theme="1"/>
        <rFont val="Calibri"/>
        <family val="2"/>
        <scheme val="minor"/>
      </rPr>
      <t>Dotar del equipo necesario al personal que capacitará y apoyará en el inventario a las unidades administrativas.</t>
    </r>
  </si>
  <si>
    <t>Escritorios</t>
  </si>
  <si>
    <t>Silla secretarial</t>
  </si>
  <si>
    <t>Escalera plegable 3 escalones con seguro</t>
  </si>
  <si>
    <t>Estante de 5 niveles de acero 183 x 121.92 x61</t>
  </si>
  <si>
    <t>Extintor recargable 9 kg</t>
  </si>
  <si>
    <t>Abril</t>
  </si>
  <si>
    <t>501. Mobiliario de oficina y estantería</t>
  </si>
  <si>
    <t>507. Equipo de cómputo y tecnología de la información</t>
  </si>
  <si>
    <t>Equipo de cómputo (Intel® Core™ i5 i5-14500 16 GB DDR5-SDRAM 512 GB SSD Windows 11 Pro SFF)</t>
  </si>
  <si>
    <t>Monitor LCD 23.8", 1920x1080 Full HD, 100Hz, HDMI/DisplayPort</t>
  </si>
  <si>
    <t>Disco Duro para Servidor 3.5", 18TB, SATA III, 7200RPM, 6 Gbit/s</t>
  </si>
  <si>
    <r>
      <t xml:space="preserve">Justificación: </t>
    </r>
    <r>
      <rPr>
        <sz val="11"/>
        <color theme="1"/>
        <rFont val="Calibri"/>
        <family val="2"/>
        <scheme val="minor"/>
      </rPr>
      <t xml:space="preserve"> Dotar del equipo necesario al archivo de concentración para realizar las actividades que confiere la Ley General de Archivos.</t>
    </r>
  </si>
  <si>
    <t>Equipo de cómputo (DELL OptiPlex 7020 Intel® Core™ i5 i5-14500 16 GB DDR5-SDRAM 512 GB SSD Windows 11 Pro SFF)</t>
  </si>
  <si>
    <t>Monitor Dell E2425HM LCD 23.8", 1920x1080 Full HD, 100Hz, HDMI/DisplayPort</t>
  </si>
  <si>
    <t>5000- BIENES MUEBLES, INMUEBLES E INTANGIBLES</t>
  </si>
  <si>
    <t>501. Mobiliario de oficia y estantería</t>
  </si>
  <si>
    <t>PROYECTO</t>
  </si>
  <si>
    <t>Auxiliar administrativo</t>
  </si>
  <si>
    <r>
      <t xml:space="preserve">Justificación: </t>
    </r>
    <r>
      <rPr>
        <sz val="11"/>
        <color theme="1"/>
        <rFont val="Calibri"/>
        <family val="2"/>
        <scheme val="minor"/>
      </rPr>
      <t>Mantenimiento que se requiera para el óptimo funcionamiento del inmueble que albergará el archivo de concentración.</t>
    </r>
  </si>
  <si>
    <t>Contratación para personal que se encuentra en el  organigrama de la Coordinación de Archivos quienes integran el Sistema Institucional de Archivos, como personal  administrativo que garantizará el funcionamiento del Sistema Institucional de Archivos y auxiliares que llevarán a cabo capacitaciones  y apoyarán a las unidades administrativas para el inventario de sus áreas.</t>
  </si>
  <si>
    <t>ACTIVIDAD 1:UBICAR Y EQUIPAR EL ESPACIO FÍSICO DESTINADO AL ARCHIVO DE CONCENTRACIÓN DEL INSTITUTO ESTATAL ELECTORAL Y DE PARTICIPACIÓN CIUDADANA DE OAXACA.</t>
  </si>
  <si>
    <t>ACTIVIDAD 2: GARANTIZAR EL BUEN FUNCIONAMIENTO DEL SISTEMA INSTITUCIONAL DE ARCHIVOS Y DEL  GRUPO INTERDISCIPLINARIO</t>
  </si>
  <si>
    <t>ACTIVIDAD 3: REALIZAR LA CLASIFICACIÓN, LIMPIEZA, DESINFECCIÓN Y ORGANIZACIÓN DEL ARCHIVO HISTÓRICO.</t>
  </si>
  <si>
    <t>ACTIVIDAD 1: UBICAR Y EQUIPAR EL ESPACIO FÍSICO DESTINADO AL ARCHIVO DE CONCENTRACIÓN DEL INSTITUTO ESTATAL ELECTORAL Y DE PARTICIPACIÓN CIUDADANA DE OAXACA.</t>
  </si>
  <si>
    <t xml:space="preserve">Adquisición de material de limpieza para el uso óptimo del inmueble </t>
  </si>
  <si>
    <t>ACTIVIDAD 2: REALIZAR LA CLASIFICACIÓN, LIMPIEZA, DESINFECCIÓN Y ORGANIZACIÓN DEL ARCHIVO HISTÓRICO.</t>
  </si>
  <si>
    <t>ACTIVIDAD 3: APOYAR Y ASESORAR EN LA ELABORACIÓN DEL INVENTARIO DE EXPEDIENTES DE CADA UNIDAD ADMINISTRATIVA DEL INSTITUTO ESTATAL ELECTORAL Y DE PARTICIPACIÓN CIUDADANA DE OAXACA</t>
  </si>
  <si>
    <t>ACTIVIDAD 2: GARANTIZAR EL BUEN FUNCIONAMIENTO DEL SISTEMA INSTITUCIONAL DE ARCHIVOS Y DEL GRUPO INTERDISCIPLINARIO</t>
  </si>
  <si>
    <t>Brocha de pelo camello kit de 5 brochas dif. Tamaño</t>
  </si>
  <si>
    <t>Hilo de algodón</t>
  </si>
  <si>
    <t>Servicio de vigilancia del inmueble 12x12 intramuros</t>
  </si>
  <si>
    <t>ACTIVIDAD 2: REALIZAR LA CLASIFICIACIÓN, LIMPIEZA, DESINFECCIÓN Y ORGANIZACIÓN DEL ARCHIVO HISTÓRICO</t>
  </si>
  <si>
    <t>GRATIFICACIÓN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</si>
</sst>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1"/>
      <color theme="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4"/>
      <color theme="1"/>
      <name val="Calibri"/>
      <family val="2"/>
      <scheme val="minor"/>
    </font>
    <font>
      <b/>
      <sz val="12"/>
      <color theme="0"/>
      <name val="Calibri"/>
      <family val="2"/>
      <scheme val="minor"/>
    </font>
  </fonts>
  <fills count="8">
    <fill>
      <patternFill patternType="none"/>
    </fill>
    <fill>
      <patternFill patternType="gray125"/>
    </fill>
    <fill>
      <patternFill patternType="solid">
        <fgColor rgb="FF800000"/>
        <bgColor indexed="64"/>
      </patternFill>
    </fill>
    <fill>
      <patternFill patternType="solid">
        <fgColor rgb="FFFFC78F"/>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60">
    <xf numFmtId="0" fontId="0" fillId="0" borderId="0" xfId="0"/>
    <xf numFmtId="0" fontId="0" fillId="0" borderId="0" xfId="0" applyAlignment="1">
      <alignment vertical="center"/>
    </xf>
    <xf numFmtId="43" fontId="0" fillId="0" borderId="0" xfId="1" applyFont="1" applyAlignment="1">
      <alignment vertical="center"/>
    </xf>
    <xf numFmtId="0" fontId="0" fillId="0" borderId="0" xfId="0" applyAlignment="1">
      <alignment vertical="center" wrapText="1"/>
    </xf>
    <xf numFmtId="43" fontId="0" fillId="0" borderId="1" xfId="1" applyFont="1" applyBorder="1" applyAlignment="1">
      <alignment vertical="center"/>
    </xf>
    <xf numFmtId="0" fontId="0" fillId="0" borderId="1" xfId="0" applyBorder="1" applyAlignment="1">
      <alignment horizontal="center" vertical="center"/>
    </xf>
    <xf numFmtId="43" fontId="0" fillId="0" borderId="1" xfId="0" applyNumberFormat="1" applyBorder="1" applyAlignment="1">
      <alignment vertical="center"/>
    </xf>
    <xf numFmtId="43" fontId="0" fillId="0" borderId="1" xfId="1" applyFont="1" applyFill="1" applyBorder="1" applyAlignment="1">
      <alignment vertical="center"/>
    </xf>
    <xf numFmtId="43" fontId="0" fillId="0" borderId="1" xfId="1" applyFont="1" applyFill="1" applyBorder="1" applyAlignment="1">
      <alignment horizontal="center" vertical="center"/>
    </xf>
    <xf numFmtId="0" fontId="0" fillId="0" borderId="1" xfId="0" applyBorder="1" applyAlignment="1">
      <alignment horizontal="center" vertical="center" wrapText="1"/>
    </xf>
    <xf numFmtId="43" fontId="0" fillId="0" borderId="1" xfId="0" applyNumberFormat="1" applyBorder="1" applyAlignment="1">
      <alignment horizontal="center" vertical="center" wrapText="1"/>
    </xf>
    <xf numFmtId="43" fontId="1" fillId="0" borderId="1" xfId="1" applyFont="1" applyFill="1" applyBorder="1" applyAlignment="1">
      <alignment horizontal="center" vertical="center"/>
    </xf>
    <xf numFmtId="0" fontId="1" fillId="0" borderId="1" xfId="1" applyNumberFormat="1" applyFont="1" applyFill="1" applyBorder="1" applyAlignment="1">
      <alignment horizontal="center" vertical="center"/>
    </xf>
    <xf numFmtId="0" fontId="2" fillId="0" borderId="0" xfId="0" applyFont="1" applyAlignment="1">
      <alignment vertical="center"/>
    </xf>
    <xf numFmtId="0" fontId="4" fillId="2" borderId="5" xfId="0" applyFont="1" applyFill="1" applyBorder="1" applyAlignment="1">
      <alignment horizontal="center" vertical="center" wrapText="1"/>
    </xf>
    <xf numFmtId="0" fontId="5" fillId="2" borderId="1" xfId="0" applyFont="1" applyFill="1" applyBorder="1" applyAlignment="1">
      <alignment horizontal="center" vertical="center"/>
    </xf>
    <xf numFmtId="43" fontId="5" fillId="2" borderId="1" xfId="1" applyFont="1" applyFill="1" applyBorder="1" applyAlignment="1">
      <alignment horizontal="center" vertical="center"/>
    </xf>
    <xf numFmtId="43" fontId="0" fillId="0" borderId="0" xfId="1" applyFont="1" applyBorder="1" applyAlignment="1">
      <alignment vertical="center"/>
    </xf>
    <xf numFmtId="43" fontId="2" fillId="7" borderId="0" xfId="0" applyNumberFormat="1" applyFont="1" applyFill="1" applyAlignment="1">
      <alignment vertical="center"/>
    </xf>
    <xf numFmtId="0" fontId="4" fillId="6" borderId="0" xfId="0" applyFont="1" applyFill="1" applyAlignment="1">
      <alignment horizontal="right" vertical="center"/>
    </xf>
    <xf numFmtId="0" fontId="0" fillId="0" borderId="0" xfId="0" applyAlignment="1">
      <alignment horizontal="right" vertical="center"/>
    </xf>
    <xf numFmtId="43" fontId="2" fillId="3" borderId="1" xfId="1" applyFont="1" applyFill="1" applyBorder="1" applyAlignment="1">
      <alignment horizontal="left" vertical="center" wrapText="1"/>
    </xf>
    <xf numFmtId="0" fontId="2" fillId="4" borderId="1" xfId="0" applyFont="1" applyFill="1" applyBorder="1" applyAlignment="1">
      <alignment vertical="center"/>
    </xf>
    <xf numFmtId="43" fontId="2" fillId="4" borderId="1" xfId="1" applyFont="1" applyFill="1" applyBorder="1" applyAlignment="1">
      <alignment vertical="center"/>
    </xf>
    <xf numFmtId="0" fontId="0" fillId="0" borderId="0" xfId="0" applyAlignment="1">
      <alignment horizontal="center" vertical="center"/>
    </xf>
    <xf numFmtId="43" fontId="0" fillId="0" borderId="0" xfId="0" applyNumberFormat="1" applyAlignment="1">
      <alignment vertical="center"/>
    </xf>
    <xf numFmtId="0" fontId="6" fillId="5" borderId="1" xfId="0" applyFont="1" applyFill="1" applyBorder="1" applyAlignment="1">
      <alignment vertical="center" wrapText="1"/>
    </xf>
    <xf numFmtId="43" fontId="6" fillId="5" borderId="1" xfId="1" applyFont="1" applyFill="1" applyBorder="1" applyAlignment="1">
      <alignment vertical="center"/>
    </xf>
    <xf numFmtId="0" fontId="7" fillId="0" borderId="1" xfId="0" applyFont="1" applyBorder="1" applyAlignment="1">
      <alignment vertical="center" wrapText="1"/>
    </xf>
    <xf numFmtId="43" fontId="7" fillId="0" borderId="1" xfId="1" applyFont="1" applyBorder="1" applyAlignment="1">
      <alignment vertical="center"/>
    </xf>
    <xf numFmtId="0" fontId="6" fillId="5" borderId="1" xfId="0" applyFont="1" applyFill="1" applyBorder="1" applyAlignment="1">
      <alignment horizontal="right" vertical="center" wrapText="1"/>
    </xf>
    <xf numFmtId="43" fontId="0" fillId="0" borderId="1" xfId="0" applyNumberFormat="1" applyBorder="1" applyAlignment="1">
      <alignment horizontal="center" vertical="center"/>
    </xf>
    <xf numFmtId="0" fontId="0" fillId="0" borderId="0" xfId="0" applyAlignment="1">
      <alignment horizontal="left" vertical="center" wrapText="1"/>
    </xf>
    <xf numFmtId="0" fontId="2" fillId="0" borderId="0" xfId="0" applyFont="1" applyAlignment="1">
      <alignment horizontal="left" vertical="center" wrapText="1"/>
    </xf>
    <xf numFmtId="0" fontId="10" fillId="6" borderId="0" xfId="0" applyFont="1" applyFill="1" applyAlignment="1">
      <alignment horizontal="right" vertical="center"/>
    </xf>
    <xf numFmtId="0" fontId="0" fillId="0" borderId="1" xfId="1" applyNumberFormat="1" applyFont="1" applyFill="1" applyBorder="1" applyAlignment="1">
      <alignment horizontal="center" vertical="center"/>
    </xf>
    <xf numFmtId="43" fontId="9" fillId="7" borderId="0" xfId="1" applyFont="1" applyFill="1" applyAlignment="1">
      <alignment horizontal="center" vertical="center"/>
    </xf>
    <xf numFmtId="0" fontId="8" fillId="7" borderId="0" xfId="0" applyFont="1" applyFill="1" applyAlignment="1">
      <alignment horizontal="center" vertical="center"/>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0" fillId="0" borderId="1" xfId="0" applyBorder="1" applyAlignment="1">
      <alignment horizontal="left"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43" fontId="9" fillId="7" borderId="0" xfId="0" applyNumberFormat="1" applyFont="1" applyFill="1" applyAlignment="1">
      <alignment horizontal="center" vertical="center"/>
    </xf>
    <xf numFmtId="0" fontId="9" fillId="7" borderId="0" xfId="0" applyFont="1" applyFill="1" applyAlignment="1">
      <alignment horizontal="center" vertical="center"/>
    </xf>
    <xf numFmtId="0" fontId="2" fillId="7" borderId="0" xfId="0" applyFont="1" applyFill="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colors>
    <mruColors>
      <color rgb="FF800000"/>
      <color rgb="FFFFC7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52</xdr:row>
      <xdr:rowOff>78873</xdr:rowOff>
    </xdr:from>
    <xdr:ext cx="3048000" cy="733855"/>
    <xdr:sp macro="" textlink="">
      <xdr:nvSpPr>
        <xdr:cNvPr id="2" name="Rectángulo 1">
          <a:extLst>
            <a:ext uri="{FF2B5EF4-FFF2-40B4-BE49-F238E27FC236}">
              <a16:creationId xmlns:a16="http://schemas.microsoft.com/office/drawing/2014/main" id="{5C8C2604-0942-455D-8A93-78D7902F4EBB}"/>
            </a:ext>
          </a:extLst>
        </xdr:cNvPr>
        <xdr:cNvSpPr/>
      </xdr:nvSpPr>
      <xdr:spPr>
        <a:xfrm>
          <a:off x="114300" y="15318873"/>
          <a:ext cx="3048000" cy="733855"/>
        </a:xfrm>
        <a:prstGeom prst="rect">
          <a:avLst/>
        </a:prstGeom>
        <a:noFill/>
      </xdr:spPr>
      <xdr:txBody>
        <a:bodyPr wrap="squar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5</xdr:col>
      <xdr:colOff>247540</xdr:colOff>
      <xdr:row>52</xdr:row>
      <xdr:rowOff>78873</xdr:rowOff>
    </xdr:from>
    <xdr:ext cx="2731004" cy="940322"/>
    <xdr:sp macro="" textlink="">
      <xdr:nvSpPr>
        <xdr:cNvPr id="3" name="Rectángulo 2">
          <a:extLst>
            <a:ext uri="{FF2B5EF4-FFF2-40B4-BE49-F238E27FC236}">
              <a16:creationId xmlns:a16="http://schemas.microsoft.com/office/drawing/2014/main" id="{5F1C541D-E9D6-4FB3-AE7C-2B6416FB377D}"/>
            </a:ext>
          </a:extLst>
        </xdr:cNvPr>
        <xdr:cNvSpPr/>
      </xdr:nvSpPr>
      <xdr:spPr>
        <a:xfrm>
          <a:off x="5105290" y="15318873"/>
          <a:ext cx="2731004" cy="940322"/>
        </a:xfrm>
        <a:prstGeom prst="rect">
          <a:avLst/>
        </a:prstGeom>
        <a:noFill/>
      </xdr:spPr>
      <xdr:txBody>
        <a:bodyPr wrap="non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11</xdr:col>
      <xdr:colOff>457091</xdr:colOff>
      <xdr:row>52</xdr:row>
      <xdr:rowOff>69348</xdr:rowOff>
    </xdr:from>
    <xdr:ext cx="2731004" cy="733855"/>
    <xdr:sp macro="" textlink="">
      <xdr:nvSpPr>
        <xdr:cNvPr id="4" name="Rectángulo 3">
          <a:extLst>
            <a:ext uri="{FF2B5EF4-FFF2-40B4-BE49-F238E27FC236}">
              <a16:creationId xmlns:a16="http://schemas.microsoft.com/office/drawing/2014/main" id="{CEFA0531-B053-4A87-B113-00815A61020B}"/>
            </a:ext>
          </a:extLst>
        </xdr:cNvPr>
        <xdr:cNvSpPr/>
      </xdr:nvSpPr>
      <xdr:spPr>
        <a:xfrm>
          <a:off x="9886841" y="15309348"/>
          <a:ext cx="2731004" cy="733855"/>
        </a:xfrm>
        <a:prstGeom prst="rect">
          <a:avLst/>
        </a:prstGeom>
        <a:noFill/>
      </xdr:spPr>
      <xdr:txBody>
        <a:bodyPr wrap="non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0</xdr:rowOff>
    </xdr:from>
    <xdr:to>
      <xdr:col>15</xdr:col>
      <xdr:colOff>47625</xdr:colOff>
      <xdr:row>2</xdr:row>
      <xdr:rowOff>69397</xdr:rowOff>
    </xdr:to>
    <xdr:pic>
      <xdr:nvPicPr>
        <xdr:cNvPr id="7" name="Imagen 6">
          <a:extLst>
            <a:ext uri="{FF2B5EF4-FFF2-40B4-BE49-F238E27FC236}">
              <a16:creationId xmlns:a16="http://schemas.microsoft.com/office/drawing/2014/main" id="{B6F8A4C5-AD37-4394-82D9-F6BC4AE7E23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4686" r="15061" b="82688"/>
        <a:stretch/>
      </xdr:blipFill>
      <xdr:spPr>
        <a:xfrm>
          <a:off x="0" y="0"/>
          <a:ext cx="12525375" cy="19982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30</xdr:row>
      <xdr:rowOff>78873</xdr:rowOff>
    </xdr:from>
    <xdr:ext cx="2457449" cy="667427"/>
    <xdr:sp macro="" textlink="">
      <xdr:nvSpPr>
        <xdr:cNvPr id="2" name="Rectángulo 1">
          <a:extLst>
            <a:ext uri="{FF2B5EF4-FFF2-40B4-BE49-F238E27FC236}">
              <a16:creationId xmlns:a16="http://schemas.microsoft.com/office/drawing/2014/main" id="{F5FF7DD7-419B-42D0-96EB-63BA832BBC26}"/>
            </a:ext>
          </a:extLst>
        </xdr:cNvPr>
        <xdr:cNvSpPr/>
      </xdr:nvSpPr>
      <xdr:spPr>
        <a:xfrm>
          <a:off x="0" y="77464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217467</xdr:colOff>
      <xdr:row>30</xdr:row>
      <xdr:rowOff>78873</xdr:rowOff>
    </xdr:from>
    <xdr:ext cx="2366930" cy="873894"/>
    <xdr:sp macro="" textlink="">
      <xdr:nvSpPr>
        <xdr:cNvPr id="3" name="Rectángulo 2">
          <a:extLst>
            <a:ext uri="{FF2B5EF4-FFF2-40B4-BE49-F238E27FC236}">
              <a16:creationId xmlns:a16="http://schemas.microsoft.com/office/drawing/2014/main" id="{50767E9D-398D-4E91-97C2-7C12D6EFE690}"/>
            </a:ext>
          </a:extLst>
        </xdr:cNvPr>
        <xdr:cNvSpPr/>
      </xdr:nvSpPr>
      <xdr:spPr>
        <a:xfrm>
          <a:off x="3036867" y="108421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30</xdr:row>
      <xdr:rowOff>78873</xdr:rowOff>
    </xdr:from>
    <xdr:ext cx="2366930" cy="667427"/>
    <xdr:sp macro="" textlink="">
      <xdr:nvSpPr>
        <xdr:cNvPr id="4" name="Rectángulo 3">
          <a:extLst>
            <a:ext uri="{FF2B5EF4-FFF2-40B4-BE49-F238E27FC236}">
              <a16:creationId xmlns:a16="http://schemas.microsoft.com/office/drawing/2014/main" id="{A5911823-AD6D-4663-B968-013F5DB58AFC}"/>
            </a:ext>
          </a:extLst>
        </xdr:cNvPr>
        <xdr:cNvSpPr/>
      </xdr:nvSpPr>
      <xdr:spPr>
        <a:xfrm>
          <a:off x="5344479" y="77464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34637</xdr:colOff>
      <xdr:row>0</xdr:row>
      <xdr:rowOff>0</xdr:rowOff>
    </xdr:from>
    <xdr:to>
      <xdr:col>10</xdr:col>
      <xdr:colOff>218210</xdr:colOff>
      <xdr:row>3</xdr:row>
      <xdr:rowOff>3584</xdr:rowOff>
    </xdr:to>
    <xdr:pic>
      <xdr:nvPicPr>
        <xdr:cNvPr id="5" name="Imagen 4">
          <a:extLst>
            <a:ext uri="{FF2B5EF4-FFF2-40B4-BE49-F238E27FC236}">
              <a16:creationId xmlns:a16="http://schemas.microsoft.com/office/drawing/2014/main" id="{05138562-6DC1-4F4C-A7E4-E84C38855C7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8693728" cy="1995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33</xdr:row>
      <xdr:rowOff>107448</xdr:rowOff>
    </xdr:from>
    <xdr:ext cx="2457449" cy="667427"/>
    <xdr:sp macro="" textlink="">
      <xdr:nvSpPr>
        <xdr:cNvPr id="2" name="Rectángulo 1">
          <a:extLst>
            <a:ext uri="{FF2B5EF4-FFF2-40B4-BE49-F238E27FC236}">
              <a16:creationId xmlns:a16="http://schemas.microsoft.com/office/drawing/2014/main" id="{DF71DE53-803E-4F32-9576-42A62B1DED41}"/>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1801178</xdr:colOff>
      <xdr:row>33</xdr:row>
      <xdr:rowOff>107448</xdr:rowOff>
    </xdr:from>
    <xdr:ext cx="2366930" cy="873894"/>
    <xdr:sp macro="" textlink="">
      <xdr:nvSpPr>
        <xdr:cNvPr id="3" name="Rectángulo 2">
          <a:extLst>
            <a:ext uri="{FF2B5EF4-FFF2-40B4-BE49-F238E27FC236}">
              <a16:creationId xmlns:a16="http://schemas.microsoft.com/office/drawing/2014/main" id="{D92339AD-1503-4EC2-8847-58F1C18A6E2D}"/>
            </a:ext>
          </a:extLst>
        </xdr:cNvPr>
        <xdr:cNvSpPr/>
      </xdr:nvSpPr>
      <xdr:spPr>
        <a:xfrm>
          <a:off x="2963228" y="965149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33</xdr:row>
      <xdr:rowOff>113798</xdr:rowOff>
    </xdr:from>
    <xdr:ext cx="2366930" cy="667427"/>
    <xdr:sp macro="" textlink="">
      <xdr:nvSpPr>
        <xdr:cNvPr id="4" name="Rectángulo 3">
          <a:extLst>
            <a:ext uri="{FF2B5EF4-FFF2-40B4-BE49-F238E27FC236}">
              <a16:creationId xmlns:a16="http://schemas.microsoft.com/office/drawing/2014/main" id="{0BD544A9-61CC-4E9C-BECC-FE29499D305A}"/>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34368F49-DFB8-4894-8244-4B33D50B020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27</xdr:row>
      <xdr:rowOff>107448</xdr:rowOff>
    </xdr:from>
    <xdr:ext cx="2457449" cy="667427"/>
    <xdr:sp macro="" textlink="">
      <xdr:nvSpPr>
        <xdr:cNvPr id="2" name="Rectángulo 1">
          <a:extLst>
            <a:ext uri="{FF2B5EF4-FFF2-40B4-BE49-F238E27FC236}">
              <a16:creationId xmlns:a16="http://schemas.microsoft.com/office/drawing/2014/main" id="{18B427AF-3239-4CD0-9F18-A633B26D0AE7}"/>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1582103</xdr:colOff>
      <xdr:row>27</xdr:row>
      <xdr:rowOff>107448</xdr:rowOff>
    </xdr:from>
    <xdr:ext cx="2366930" cy="873894"/>
    <xdr:sp macro="" textlink="">
      <xdr:nvSpPr>
        <xdr:cNvPr id="3" name="Rectángulo 2">
          <a:extLst>
            <a:ext uri="{FF2B5EF4-FFF2-40B4-BE49-F238E27FC236}">
              <a16:creationId xmlns:a16="http://schemas.microsoft.com/office/drawing/2014/main" id="{FED5AA3E-EB94-4111-839D-D365EAA671D2}"/>
            </a:ext>
          </a:extLst>
        </xdr:cNvPr>
        <xdr:cNvSpPr/>
      </xdr:nvSpPr>
      <xdr:spPr>
        <a:xfrm>
          <a:off x="2744153" y="96419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27</xdr:row>
      <xdr:rowOff>113798</xdr:rowOff>
    </xdr:from>
    <xdr:ext cx="2366930" cy="667427"/>
    <xdr:sp macro="" textlink="">
      <xdr:nvSpPr>
        <xdr:cNvPr id="4" name="Rectángulo 3">
          <a:extLst>
            <a:ext uri="{FF2B5EF4-FFF2-40B4-BE49-F238E27FC236}">
              <a16:creationId xmlns:a16="http://schemas.microsoft.com/office/drawing/2014/main" id="{8AB8F2FE-2505-4727-BE5C-61ACC9643501}"/>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3F6DEE6A-D982-4B1E-95C9-A2AAC6C91F4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46</xdr:row>
      <xdr:rowOff>107448</xdr:rowOff>
    </xdr:from>
    <xdr:ext cx="2457449" cy="667427"/>
    <xdr:sp macro="" textlink="">
      <xdr:nvSpPr>
        <xdr:cNvPr id="2" name="Rectángulo 1">
          <a:extLst>
            <a:ext uri="{FF2B5EF4-FFF2-40B4-BE49-F238E27FC236}">
              <a16:creationId xmlns:a16="http://schemas.microsoft.com/office/drawing/2014/main" id="{16B6569D-7965-4A00-8A36-6B17B33AC046}"/>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1705928</xdr:colOff>
      <xdr:row>46</xdr:row>
      <xdr:rowOff>107448</xdr:rowOff>
    </xdr:from>
    <xdr:ext cx="2366930" cy="873894"/>
    <xdr:sp macro="" textlink="">
      <xdr:nvSpPr>
        <xdr:cNvPr id="3" name="Rectángulo 2">
          <a:extLst>
            <a:ext uri="{FF2B5EF4-FFF2-40B4-BE49-F238E27FC236}">
              <a16:creationId xmlns:a16="http://schemas.microsoft.com/office/drawing/2014/main" id="{FD6D117E-916D-481F-BFC6-C5BCCB04D759}"/>
            </a:ext>
          </a:extLst>
        </xdr:cNvPr>
        <xdr:cNvSpPr/>
      </xdr:nvSpPr>
      <xdr:spPr>
        <a:xfrm>
          <a:off x="2867978" y="97562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46</xdr:row>
      <xdr:rowOff>113798</xdr:rowOff>
    </xdr:from>
    <xdr:ext cx="2366930" cy="667427"/>
    <xdr:sp macro="" textlink="">
      <xdr:nvSpPr>
        <xdr:cNvPr id="4" name="Rectángulo 3">
          <a:extLst>
            <a:ext uri="{FF2B5EF4-FFF2-40B4-BE49-F238E27FC236}">
              <a16:creationId xmlns:a16="http://schemas.microsoft.com/office/drawing/2014/main" id="{27E23FC7-EB2F-45EB-80F8-728B062FD823}"/>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D9FDF48E-A748-4D5D-A7DE-9C80F00CCB2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30</xdr:row>
      <xdr:rowOff>107448</xdr:rowOff>
    </xdr:from>
    <xdr:ext cx="2457449" cy="667427"/>
    <xdr:sp macro="" textlink="">
      <xdr:nvSpPr>
        <xdr:cNvPr id="2" name="Rectángulo 1">
          <a:extLst>
            <a:ext uri="{FF2B5EF4-FFF2-40B4-BE49-F238E27FC236}">
              <a16:creationId xmlns:a16="http://schemas.microsoft.com/office/drawing/2014/main" id="{4761BBB5-101A-45E2-94FF-0748240B18C6}"/>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30</xdr:row>
      <xdr:rowOff>107448</xdr:rowOff>
    </xdr:from>
    <xdr:ext cx="2366930" cy="873894"/>
    <xdr:sp macro="" textlink="">
      <xdr:nvSpPr>
        <xdr:cNvPr id="3" name="Rectángulo 2">
          <a:extLst>
            <a:ext uri="{FF2B5EF4-FFF2-40B4-BE49-F238E27FC236}">
              <a16:creationId xmlns:a16="http://schemas.microsoft.com/office/drawing/2014/main" id="{9E58773A-3CF8-4F67-8399-4CA8369361D7}"/>
            </a:ext>
          </a:extLst>
        </xdr:cNvPr>
        <xdr:cNvSpPr/>
      </xdr:nvSpPr>
      <xdr:spPr>
        <a:xfrm>
          <a:off x="2848928" y="936574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30</xdr:row>
      <xdr:rowOff>113798</xdr:rowOff>
    </xdr:from>
    <xdr:ext cx="2366930" cy="667427"/>
    <xdr:sp macro="" textlink="">
      <xdr:nvSpPr>
        <xdr:cNvPr id="4" name="Rectángulo 3">
          <a:extLst>
            <a:ext uri="{FF2B5EF4-FFF2-40B4-BE49-F238E27FC236}">
              <a16:creationId xmlns:a16="http://schemas.microsoft.com/office/drawing/2014/main" id="{C7C7BA93-FE03-4DF4-A8F5-D9FD0A50DBE5}"/>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41C03BC2-F795-456F-B47A-D90D7A25C49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BDEA3F90-0D87-4A16-87BA-8B4FA1401321}"/>
            </a:ext>
          </a:extLst>
        </xdr:cNvPr>
        <xdr:cNvSpPr/>
      </xdr:nvSpPr>
      <xdr:spPr>
        <a:xfrm>
          <a:off x="0" y="96229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29</xdr:row>
      <xdr:rowOff>107448</xdr:rowOff>
    </xdr:from>
    <xdr:ext cx="2366930" cy="873894"/>
    <xdr:sp macro="" textlink="">
      <xdr:nvSpPr>
        <xdr:cNvPr id="3" name="Rectángulo 2">
          <a:extLst>
            <a:ext uri="{FF2B5EF4-FFF2-40B4-BE49-F238E27FC236}">
              <a16:creationId xmlns:a16="http://schemas.microsoft.com/office/drawing/2014/main" id="{9FB941E8-2DC6-4651-BF35-FEC2CA5CE63E}"/>
            </a:ext>
          </a:extLst>
        </xdr:cNvPr>
        <xdr:cNvSpPr/>
      </xdr:nvSpPr>
      <xdr:spPr>
        <a:xfrm>
          <a:off x="2848928" y="961339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A37CF9D2-1D6F-4760-9F08-FE2DA78E1AF1}"/>
            </a:ext>
          </a:extLst>
        </xdr:cNvPr>
        <xdr:cNvSpPr/>
      </xdr:nvSpPr>
      <xdr:spPr>
        <a:xfrm>
          <a:off x="5433379" y="96292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D98F6EBC-D3CE-4373-AA9C-534595E043C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235DE0D4-760B-4326-9EAF-17B3876BD745}"/>
            </a:ext>
          </a:extLst>
        </xdr:cNvPr>
        <xdr:cNvSpPr/>
      </xdr:nvSpPr>
      <xdr:spPr>
        <a:xfrm>
          <a:off x="0" y="90228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29</xdr:row>
      <xdr:rowOff>107448</xdr:rowOff>
    </xdr:from>
    <xdr:ext cx="2366930" cy="873894"/>
    <xdr:sp macro="" textlink="">
      <xdr:nvSpPr>
        <xdr:cNvPr id="3" name="Rectángulo 2">
          <a:extLst>
            <a:ext uri="{FF2B5EF4-FFF2-40B4-BE49-F238E27FC236}">
              <a16:creationId xmlns:a16="http://schemas.microsoft.com/office/drawing/2014/main" id="{19D84A05-0A71-4E8B-8CFB-4B62B8870253}"/>
            </a:ext>
          </a:extLst>
        </xdr:cNvPr>
        <xdr:cNvSpPr/>
      </xdr:nvSpPr>
      <xdr:spPr>
        <a:xfrm>
          <a:off x="2848928" y="961339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9CCAB834-B1DB-401A-9435-F822507A6A22}"/>
            </a:ext>
          </a:extLst>
        </xdr:cNvPr>
        <xdr:cNvSpPr/>
      </xdr:nvSpPr>
      <xdr:spPr>
        <a:xfrm>
          <a:off x="5433379" y="90291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1E36563F-21E0-4FA8-BE92-0A744BCCCA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7BE72A53-DA1B-4FC0-9D4C-2BB850090143}"/>
            </a:ext>
          </a:extLst>
        </xdr:cNvPr>
        <xdr:cNvSpPr/>
      </xdr:nvSpPr>
      <xdr:spPr>
        <a:xfrm>
          <a:off x="0" y="90228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29</xdr:row>
      <xdr:rowOff>107448</xdr:rowOff>
    </xdr:from>
    <xdr:ext cx="2366930" cy="873894"/>
    <xdr:sp macro="" textlink="">
      <xdr:nvSpPr>
        <xdr:cNvPr id="3" name="Rectángulo 2">
          <a:extLst>
            <a:ext uri="{FF2B5EF4-FFF2-40B4-BE49-F238E27FC236}">
              <a16:creationId xmlns:a16="http://schemas.microsoft.com/office/drawing/2014/main" id="{6784C2C0-D8F5-40E9-B5F4-C5FA1DDD88D1}"/>
            </a:ext>
          </a:extLst>
        </xdr:cNvPr>
        <xdr:cNvSpPr/>
      </xdr:nvSpPr>
      <xdr:spPr>
        <a:xfrm>
          <a:off x="2848928" y="961339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891EAFD0-4161-4A80-AA83-BCE07C5565F0}"/>
            </a:ext>
          </a:extLst>
        </xdr:cNvPr>
        <xdr:cNvSpPr/>
      </xdr:nvSpPr>
      <xdr:spPr>
        <a:xfrm>
          <a:off x="5433379" y="90291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35DEC859-4FF8-4D73-B7C6-124948FB713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84380A56-8D65-4A30-AA9A-C2399F57A6DD}"/>
            </a:ext>
          </a:extLst>
        </xdr:cNvPr>
        <xdr:cNvSpPr/>
      </xdr:nvSpPr>
      <xdr:spPr>
        <a:xfrm>
          <a:off x="0" y="90228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29</xdr:row>
      <xdr:rowOff>107448</xdr:rowOff>
    </xdr:from>
    <xdr:ext cx="2366930" cy="873894"/>
    <xdr:sp macro="" textlink="">
      <xdr:nvSpPr>
        <xdr:cNvPr id="3" name="Rectángulo 2">
          <a:extLst>
            <a:ext uri="{FF2B5EF4-FFF2-40B4-BE49-F238E27FC236}">
              <a16:creationId xmlns:a16="http://schemas.microsoft.com/office/drawing/2014/main" id="{E8CCE2E9-5C1D-487C-A544-224C1FED9442}"/>
            </a:ext>
          </a:extLst>
        </xdr:cNvPr>
        <xdr:cNvSpPr/>
      </xdr:nvSpPr>
      <xdr:spPr>
        <a:xfrm>
          <a:off x="2848928" y="961339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04BF0EAE-A54A-4DCE-81B7-7675597A0EA5}"/>
            </a:ext>
          </a:extLst>
        </xdr:cNvPr>
        <xdr:cNvSpPr/>
      </xdr:nvSpPr>
      <xdr:spPr>
        <a:xfrm>
          <a:off x="5433379" y="90291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8A441882-A44F-4AA7-8C99-D07B1BC5F2B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D0559A29-07DB-4580-A1FD-6A5E18E81D59}"/>
            </a:ext>
          </a:extLst>
        </xdr:cNvPr>
        <xdr:cNvSpPr/>
      </xdr:nvSpPr>
      <xdr:spPr>
        <a:xfrm>
          <a:off x="0" y="90228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29</xdr:row>
      <xdr:rowOff>107448</xdr:rowOff>
    </xdr:from>
    <xdr:ext cx="2366930" cy="873894"/>
    <xdr:sp macro="" textlink="">
      <xdr:nvSpPr>
        <xdr:cNvPr id="3" name="Rectángulo 2">
          <a:extLst>
            <a:ext uri="{FF2B5EF4-FFF2-40B4-BE49-F238E27FC236}">
              <a16:creationId xmlns:a16="http://schemas.microsoft.com/office/drawing/2014/main" id="{BACF0A47-9AEB-4AD4-9177-2C5A161388A2}"/>
            </a:ext>
          </a:extLst>
        </xdr:cNvPr>
        <xdr:cNvSpPr/>
      </xdr:nvSpPr>
      <xdr:spPr>
        <a:xfrm>
          <a:off x="2848928" y="961339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3878D9EC-6DA1-42AE-8433-D285411D2622}"/>
            </a:ext>
          </a:extLst>
        </xdr:cNvPr>
        <xdr:cNvSpPr/>
      </xdr:nvSpPr>
      <xdr:spPr>
        <a:xfrm>
          <a:off x="5433379" y="90291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561DC218-D3E4-4643-89FF-36EDD7B7F2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3C363D79-F993-470C-B269-64C75C7C16F1}"/>
            </a:ext>
          </a:extLst>
        </xdr:cNvPr>
        <xdr:cNvSpPr/>
      </xdr:nvSpPr>
      <xdr:spPr>
        <a:xfrm>
          <a:off x="0" y="90228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29</xdr:row>
      <xdr:rowOff>107448</xdr:rowOff>
    </xdr:from>
    <xdr:ext cx="2366930" cy="873894"/>
    <xdr:sp macro="" textlink="">
      <xdr:nvSpPr>
        <xdr:cNvPr id="3" name="Rectángulo 2">
          <a:extLst>
            <a:ext uri="{FF2B5EF4-FFF2-40B4-BE49-F238E27FC236}">
              <a16:creationId xmlns:a16="http://schemas.microsoft.com/office/drawing/2014/main" id="{2088C83A-E443-4D5B-A330-E469D4743607}"/>
            </a:ext>
          </a:extLst>
        </xdr:cNvPr>
        <xdr:cNvSpPr/>
      </xdr:nvSpPr>
      <xdr:spPr>
        <a:xfrm>
          <a:off x="2848928" y="961339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1BB67C2B-3340-4142-849F-0295BF5FF6E6}"/>
            </a:ext>
          </a:extLst>
        </xdr:cNvPr>
        <xdr:cNvSpPr/>
      </xdr:nvSpPr>
      <xdr:spPr>
        <a:xfrm>
          <a:off x="5433379" y="90291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7C299A28-182A-47C0-A821-E3B069AC560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27</xdr:row>
      <xdr:rowOff>107448</xdr:rowOff>
    </xdr:from>
    <xdr:ext cx="2457449" cy="667427"/>
    <xdr:sp macro="" textlink="">
      <xdr:nvSpPr>
        <xdr:cNvPr id="2" name="Rectángulo 1">
          <a:extLst>
            <a:ext uri="{FF2B5EF4-FFF2-40B4-BE49-F238E27FC236}">
              <a16:creationId xmlns:a16="http://schemas.microsoft.com/office/drawing/2014/main" id="{56642B12-0654-4A0F-B9BA-072D71472D80}"/>
            </a:ext>
          </a:extLst>
        </xdr:cNvPr>
        <xdr:cNvSpPr/>
      </xdr:nvSpPr>
      <xdr:spPr>
        <a:xfrm>
          <a:off x="0" y="90228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27</xdr:row>
      <xdr:rowOff>107448</xdr:rowOff>
    </xdr:from>
    <xdr:ext cx="2366930" cy="873894"/>
    <xdr:sp macro="" textlink="">
      <xdr:nvSpPr>
        <xdr:cNvPr id="3" name="Rectángulo 2">
          <a:extLst>
            <a:ext uri="{FF2B5EF4-FFF2-40B4-BE49-F238E27FC236}">
              <a16:creationId xmlns:a16="http://schemas.microsoft.com/office/drawing/2014/main" id="{AFB68D9C-0442-4B30-92AD-845C3DE2483D}"/>
            </a:ext>
          </a:extLst>
        </xdr:cNvPr>
        <xdr:cNvSpPr/>
      </xdr:nvSpPr>
      <xdr:spPr>
        <a:xfrm>
          <a:off x="2848928" y="96229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27</xdr:row>
      <xdr:rowOff>113798</xdr:rowOff>
    </xdr:from>
    <xdr:ext cx="2366930" cy="667427"/>
    <xdr:sp macro="" textlink="">
      <xdr:nvSpPr>
        <xdr:cNvPr id="4" name="Rectángulo 3">
          <a:extLst>
            <a:ext uri="{FF2B5EF4-FFF2-40B4-BE49-F238E27FC236}">
              <a16:creationId xmlns:a16="http://schemas.microsoft.com/office/drawing/2014/main" id="{1AEAA50A-3D47-434C-984C-11CE0FF487E1}"/>
            </a:ext>
          </a:extLst>
        </xdr:cNvPr>
        <xdr:cNvSpPr/>
      </xdr:nvSpPr>
      <xdr:spPr>
        <a:xfrm>
          <a:off x="5433379" y="90291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C5E667B6-16DA-4522-9AF9-B11C0EFACA2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D95C5B2C-7124-4CDD-84B3-E73966E24F9C}"/>
            </a:ext>
          </a:extLst>
        </xdr:cNvPr>
        <xdr:cNvSpPr/>
      </xdr:nvSpPr>
      <xdr:spPr>
        <a:xfrm>
          <a:off x="0" y="90228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29</xdr:row>
      <xdr:rowOff>107448</xdr:rowOff>
    </xdr:from>
    <xdr:ext cx="2366930" cy="873894"/>
    <xdr:sp macro="" textlink="">
      <xdr:nvSpPr>
        <xdr:cNvPr id="3" name="Rectángulo 2">
          <a:extLst>
            <a:ext uri="{FF2B5EF4-FFF2-40B4-BE49-F238E27FC236}">
              <a16:creationId xmlns:a16="http://schemas.microsoft.com/office/drawing/2014/main" id="{44DCCB25-B93C-4C05-AE24-A61023DDB026}"/>
            </a:ext>
          </a:extLst>
        </xdr:cNvPr>
        <xdr:cNvSpPr/>
      </xdr:nvSpPr>
      <xdr:spPr>
        <a:xfrm>
          <a:off x="2848928" y="108040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16F231E7-2597-4B79-9CE3-777D72D8390A}"/>
            </a:ext>
          </a:extLst>
        </xdr:cNvPr>
        <xdr:cNvSpPr/>
      </xdr:nvSpPr>
      <xdr:spPr>
        <a:xfrm>
          <a:off x="5433379" y="90291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77EF2099-DBC4-42EE-9617-B8C60C23CB6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0</xdr:colOff>
      <xdr:row>24</xdr:row>
      <xdr:rowOff>107448</xdr:rowOff>
    </xdr:from>
    <xdr:ext cx="2457449" cy="667427"/>
    <xdr:sp macro="" textlink="">
      <xdr:nvSpPr>
        <xdr:cNvPr id="2" name="Rectángulo 1">
          <a:extLst>
            <a:ext uri="{FF2B5EF4-FFF2-40B4-BE49-F238E27FC236}">
              <a16:creationId xmlns:a16="http://schemas.microsoft.com/office/drawing/2014/main" id="{82E0FC40-CB07-4E5E-BC08-A77A65CA771A}"/>
            </a:ext>
          </a:extLst>
        </xdr:cNvPr>
        <xdr:cNvSpPr/>
      </xdr:nvSpPr>
      <xdr:spPr>
        <a:xfrm>
          <a:off x="0" y="119851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24</xdr:row>
      <xdr:rowOff>107448</xdr:rowOff>
    </xdr:from>
    <xdr:ext cx="2366930" cy="873894"/>
    <xdr:sp macro="" textlink="">
      <xdr:nvSpPr>
        <xdr:cNvPr id="3" name="Rectángulo 2">
          <a:extLst>
            <a:ext uri="{FF2B5EF4-FFF2-40B4-BE49-F238E27FC236}">
              <a16:creationId xmlns:a16="http://schemas.microsoft.com/office/drawing/2014/main" id="{B4A143AC-C1F6-49DB-BC7A-5BF335BCCBD2}"/>
            </a:ext>
          </a:extLst>
        </xdr:cNvPr>
        <xdr:cNvSpPr/>
      </xdr:nvSpPr>
      <xdr:spPr>
        <a:xfrm>
          <a:off x="2848928" y="959434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24</xdr:row>
      <xdr:rowOff>113798</xdr:rowOff>
    </xdr:from>
    <xdr:ext cx="2366930" cy="667427"/>
    <xdr:sp macro="" textlink="">
      <xdr:nvSpPr>
        <xdr:cNvPr id="4" name="Rectángulo 3">
          <a:extLst>
            <a:ext uri="{FF2B5EF4-FFF2-40B4-BE49-F238E27FC236}">
              <a16:creationId xmlns:a16="http://schemas.microsoft.com/office/drawing/2014/main" id="{67CF5EA7-9DE9-4DBD-B7F5-70134605EA4F}"/>
            </a:ext>
          </a:extLst>
        </xdr:cNvPr>
        <xdr:cNvSpPr/>
      </xdr:nvSpPr>
      <xdr:spPr>
        <a:xfrm>
          <a:off x="5433379" y="119914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2C26CDA3-E110-496E-8FCC-5D2A6488301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E8CE1-E1D2-4E23-878C-55082B993A7C}">
  <sheetPr>
    <pageSetUpPr fitToPage="1"/>
  </sheetPr>
  <dimension ref="B1:Q60"/>
  <sheetViews>
    <sheetView showGridLines="0" tabSelected="1" zoomScaleNormal="100" zoomScaleSheetLayoutView="40" workbookViewId="0">
      <selection activeCell="E6" sqref="E6:K6"/>
    </sheetView>
  </sheetViews>
  <sheetFormatPr baseColWidth="10" defaultRowHeight="15" x14ac:dyDescent="0.25"/>
  <cols>
    <col min="1" max="1" width="1.7109375" style="1" customWidth="1"/>
    <col min="2" max="2" width="35.85546875" style="1" customWidth="1"/>
    <col min="3" max="3" width="12.42578125" style="2" bestFit="1" customWidth="1"/>
    <col min="4" max="11" width="11.42578125" style="1"/>
    <col min="12" max="12" width="12.7109375" style="1" customWidth="1"/>
    <col min="13" max="13" width="11" style="1" bestFit="1" customWidth="1"/>
    <col min="14" max="14" width="10.85546875" style="1" bestFit="1" customWidth="1"/>
    <col min="15" max="15" width="11" style="1" bestFit="1" customWidth="1"/>
    <col min="16" max="16" width="5" style="1" customWidth="1"/>
    <col min="17" max="16384" width="11.42578125" style="1"/>
  </cols>
  <sheetData>
    <row r="1" spans="2:15" ht="42.75" customHeight="1" x14ac:dyDescent="0.25">
      <c r="F1" s="2"/>
    </row>
    <row r="2" spans="2:15" ht="108" customHeight="1" x14ac:dyDescent="0.25">
      <c r="F2" s="2"/>
    </row>
    <row r="4" spans="2:15" ht="27" customHeight="1" x14ac:dyDescent="0.25">
      <c r="B4" s="34" t="s">
        <v>115</v>
      </c>
      <c r="C4" s="36" t="s">
        <v>48</v>
      </c>
      <c r="D4" s="36"/>
      <c r="E4" s="36"/>
      <c r="F4" s="36"/>
      <c r="G4" s="36"/>
      <c r="H4" s="36"/>
      <c r="I4" s="36"/>
      <c r="J4" s="36"/>
      <c r="K4" s="36"/>
      <c r="L4" s="36"/>
      <c r="M4" s="36"/>
      <c r="N4" s="36"/>
      <c r="O4" s="36"/>
    </row>
    <row r="5" spans="2:15" ht="23.25" customHeight="1" x14ac:dyDescent="0.25"/>
    <row r="6" spans="2:15" ht="23.25" customHeight="1" x14ac:dyDescent="0.25">
      <c r="E6" s="37" t="s">
        <v>41</v>
      </c>
      <c r="F6" s="37"/>
      <c r="G6" s="37"/>
      <c r="H6" s="37"/>
      <c r="I6" s="37"/>
      <c r="J6" s="37"/>
      <c r="K6" s="37"/>
    </row>
    <row r="7" spans="2:15" ht="10.5" customHeight="1" x14ac:dyDescent="0.25"/>
    <row r="8" spans="2:15" ht="23.25" customHeight="1" x14ac:dyDescent="0.25">
      <c r="B8" s="15" t="s">
        <v>17</v>
      </c>
      <c r="C8" s="16" t="s">
        <v>2</v>
      </c>
      <c r="D8" s="15" t="s">
        <v>7</v>
      </c>
      <c r="E8" s="15" t="s">
        <v>18</v>
      </c>
      <c r="F8" s="15" t="s">
        <v>19</v>
      </c>
      <c r="G8" s="15" t="s">
        <v>20</v>
      </c>
      <c r="H8" s="15" t="s">
        <v>21</v>
      </c>
      <c r="I8" s="15" t="s">
        <v>22</v>
      </c>
      <c r="J8" s="15" t="s">
        <v>23</v>
      </c>
      <c r="K8" s="15" t="s">
        <v>24</v>
      </c>
      <c r="L8" s="15" t="s">
        <v>25</v>
      </c>
      <c r="M8" s="15" t="s">
        <v>26</v>
      </c>
      <c r="N8" s="15" t="s">
        <v>27</v>
      </c>
      <c r="O8" s="15" t="s">
        <v>28</v>
      </c>
    </row>
    <row r="9" spans="2:15" ht="22.5" customHeight="1" x14ac:dyDescent="0.25">
      <c r="B9" s="26" t="s">
        <v>29</v>
      </c>
      <c r="C9" s="27">
        <f>SUM(D9:O9)</f>
        <v>2601780</v>
      </c>
      <c r="D9" s="27">
        <f t="shared" ref="D9:O9" si="0">SUM(D10:D12)</f>
        <v>185400</v>
      </c>
      <c r="E9" s="27">
        <f t="shared" si="0"/>
        <v>210120</v>
      </c>
      <c r="F9" s="27">
        <f t="shared" si="0"/>
        <v>210120</v>
      </c>
      <c r="G9" s="27">
        <f t="shared" si="0"/>
        <v>210120</v>
      </c>
      <c r="H9" s="27">
        <f t="shared" si="0"/>
        <v>210120</v>
      </c>
      <c r="I9" s="27">
        <f t="shared" si="0"/>
        <v>210120</v>
      </c>
      <c r="J9" s="27">
        <f t="shared" si="0"/>
        <v>210120</v>
      </c>
      <c r="K9" s="27">
        <f t="shared" si="0"/>
        <v>210120</v>
      </c>
      <c r="L9" s="27">
        <f t="shared" si="0"/>
        <v>210120</v>
      </c>
      <c r="M9" s="27">
        <f t="shared" si="0"/>
        <v>210120</v>
      </c>
      <c r="N9" s="27">
        <f t="shared" si="0"/>
        <v>210120</v>
      </c>
      <c r="O9" s="27">
        <f t="shared" si="0"/>
        <v>315180</v>
      </c>
    </row>
    <row r="10" spans="2:15" ht="22.5" customHeight="1" x14ac:dyDescent="0.25">
      <c r="B10" s="28" t="s">
        <v>33</v>
      </c>
      <c r="C10" s="29">
        <f>SUM(D10:O10)</f>
        <v>2424000</v>
      </c>
      <c r="D10" s="29">
        <v>180000</v>
      </c>
      <c r="E10" s="29">
        <v>204000</v>
      </c>
      <c r="F10" s="29">
        <v>204000</v>
      </c>
      <c r="G10" s="29">
        <v>204000</v>
      </c>
      <c r="H10" s="29">
        <v>204000</v>
      </c>
      <c r="I10" s="29">
        <v>204000</v>
      </c>
      <c r="J10" s="29">
        <v>204000</v>
      </c>
      <c r="K10" s="29">
        <v>204000</v>
      </c>
      <c r="L10" s="29">
        <v>204000</v>
      </c>
      <c r="M10" s="29">
        <v>204000</v>
      </c>
      <c r="N10" s="29">
        <v>204000</v>
      </c>
      <c r="O10" s="29">
        <v>204000</v>
      </c>
    </row>
    <row r="11" spans="2:15" ht="22.5" customHeight="1" x14ac:dyDescent="0.25">
      <c r="B11" s="28" t="s">
        <v>37</v>
      </c>
      <c r="C11" s="29">
        <f>EVENTUAL!J11</f>
        <v>102000</v>
      </c>
      <c r="D11" s="29">
        <v>0</v>
      </c>
      <c r="E11" s="29">
        <v>0</v>
      </c>
      <c r="F11" s="29">
        <v>0</v>
      </c>
      <c r="G11" s="29">
        <v>0</v>
      </c>
      <c r="H11" s="29">
        <v>0</v>
      </c>
      <c r="I11" s="29">
        <v>0</v>
      </c>
      <c r="J11" s="29">
        <v>0</v>
      </c>
      <c r="K11" s="29">
        <v>0</v>
      </c>
      <c r="L11" s="29">
        <v>0</v>
      </c>
      <c r="M11" s="29">
        <v>0</v>
      </c>
      <c r="N11" s="29">
        <v>0</v>
      </c>
      <c r="O11" s="29">
        <v>102000</v>
      </c>
    </row>
    <row r="12" spans="2:15" ht="22.5" customHeight="1" x14ac:dyDescent="0.25">
      <c r="B12" s="28" t="s">
        <v>38</v>
      </c>
      <c r="C12" s="29">
        <f>SUM(D12:O12)</f>
        <v>75780</v>
      </c>
      <c r="D12" s="29">
        <f>(D10+D11)*0.03</f>
        <v>5400</v>
      </c>
      <c r="E12" s="29">
        <f t="shared" ref="E12:O12" si="1">(E10+E11)*0.03</f>
        <v>6120</v>
      </c>
      <c r="F12" s="29">
        <f t="shared" si="1"/>
        <v>6120</v>
      </c>
      <c r="G12" s="29">
        <f t="shared" si="1"/>
        <v>6120</v>
      </c>
      <c r="H12" s="29">
        <f t="shared" si="1"/>
        <v>6120</v>
      </c>
      <c r="I12" s="29">
        <f t="shared" si="1"/>
        <v>6120</v>
      </c>
      <c r="J12" s="29">
        <f t="shared" si="1"/>
        <v>6120</v>
      </c>
      <c r="K12" s="29">
        <f t="shared" si="1"/>
        <v>6120</v>
      </c>
      <c r="L12" s="29">
        <f t="shared" si="1"/>
        <v>6120</v>
      </c>
      <c r="M12" s="29">
        <f t="shared" si="1"/>
        <v>6120</v>
      </c>
      <c r="N12" s="29">
        <f t="shared" si="1"/>
        <v>6120</v>
      </c>
      <c r="O12" s="29">
        <f t="shared" si="1"/>
        <v>9180</v>
      </c>
    </row>
    <row r="13" spans="2:15" s="13" customFormat="1" ht="23.25" customHeight="1" x14ac:dyDescent="0.25">
      <c r="B13" s="26" t="s">
        <v>30</v>
      </c>
      <c r="C13" s="27">
        <f t="shared" ref="C13:C17" si="2">SUM(D13:O13)</f>
        <v>277200.17000000004</v>
      </c>
      <c r="D13" s="27">
        <f t="shared" ref="D13:O13" si="3">SUM(D14:D16)</f>
        <v>17470.510000000002</v>
      </c>
      <c r="E13" s="27">
        <f t="shared" si="3"/>
        <v>6750.51</v>
      </c>
      <c r="F13" s="27">
        <f t="shared" si="3"/>
        <v>26248.03</v>
      </c>
      <c r="G13" s="27">
        <f t="shared" si="3"/>
        <v>20260.190000000002</v>
      </c>
      <c r="H13" s="27">
        <f t="shared" si="3"/>
        <v>17186.36</v>
      </c>
      <c r="I13" s="27">
        <f t="shared" si="3"/>
        <v>40187.51</v>
      </c>
      <c r="J13" s="27">
        <f t="shared" si="3"/>
        <v>17180.510000000002</v>
      </c>
      <c r="K13" s="27">
        <f t="shared" si="3"/>
        <v>17180.510000000002</v>
      </c>
      <c r="L13" s="27">
        <f t="shared" si="3"/>
        <v>40187.51</v>
      </c>
      <c r="M13" s="27">
        <f t="shared" si="3"/>
        <v>17180.510000000002</v>
      </c>
      <c r="N13" s="27">
        <f t="shared" si="3"/>
        <v>17180.510000000002</v>
      </c>
      <c r="O13" s="27">
        <f t="shared" si="3"/>
        <v>40187.51</v>
      </c>
    </row>
    <row r="14" spans="2:15" ht="30" customHeight="1" x14ac:dyDescent="0.25">
      <c r="B14" s="28" t="s">
        <v>42</v>
      </c>
      <c r="C14" s="29">
        <f t="shared" si="2"/>
        <v>150605.79999999999</v>
      </c>
      <c r="D14" s="29">
        <v>13506.51</v>
      </c>
      <c r="E14" s="29">
        <v>3238.51</v>
      </c>
      <c r="F14" s="29">
        <v>3238.51</v>
      </c>
      <c r="G14" s="29">
        <v>14514.19</v>
      </c>
      <c r="H14" s="29">
        <v>14513.51</v>
      </c>
      <c r="I14" s="29">
        <v>14513.51</v>
      </c>
      <c r="J14" s="29">
        <v>14513.51</v>
      </c>
      <c r="K14" s="29">
        <v>14513.51</v>
      </c>
      <c r="L14" s="29">
        <v>14513.51</v>
      </c>
      <c r="M14" s="29">
        <v>14513.51</v>
      </c>
      <c r="N14" s="29">
        <v>14513.51</v>
      </c>
      <c r="O14" s="29">
        <v>14513.51</v>
      </c>
    </row>
    <row r="15" spans="2:15" ht="30" customHeight="1" x14ac:dyDescent="0.25">
      <c r="B15" s="28" t="s">
        <v>43</v>
      </c>
      <c r="C15" s="29">
        <f t="shared" si="2"/>
        <v>27801.85</v>
      </c>
      <c r="D15" s="29">
        <v>714</v>
      </c>
      <c r="E15" s="29">
        <v>0</v>
      </c>
      <c r="F15" s="29">
        <v>0</v>
      </c>
      <c r="G15" s="29">
        <v>5746</v>
      </c>
      <c r="H15" s="29">
        <v>2672.85</v>
      </c>
      <c r="I15" s="29">
        <v>2667</v>
      </c>
      <c r="J15" s="29">
        <v>2667</v>
      </c>
      <c r="K15" s="29">
        <v>2667</v>
      </c>
      <c r="L15" s="29">
        <v>2667</v>
      </c>
      <c r="M15" s="29">
        <v>2667</v>
      </c>
      <c r="N15" s="29">
        <v>2667</v>
      </c>
      <c r="O15" s="29">
        <v>2667</v>
      </c>
    </row>
    <row r="16" spans="2:15" ht="30" customHeight="1" x14ac:dyDescent="0.25">
      <c r="B16" s="28" t="s">
        <v>44</v>
      </c>
      <c r="C16" s="29">
        <f t="shared" si="2"/>
        <v>98792.52</v>
      </c>
      <c r="D16" s="29">
        <v>3250</v>
      </c>
      <c r="E16" s="29">
        <v>3512</v>
      </c>
      <c r="F16" s="29">
        <v>23009.52</v>
      </c>
      <c r="G16" s="29">
        <v>0</v>
      </c>
      <c r="H16" s="29">
        <v>0</v>
      </c>
      <c r="I16" s="29">
        <v>23007</v>
      </c>
      <c r="J16" s="29">
        <v>0</v>
      </c>
      <c r="K16" s="29">
        <v>0</v>
      </c>
      <c r="L16" s="29">
        <v>23007</v>
      </c>
      <c r="M16" s="29">
        <v>0</v>
      </c>
      <c r="N16" s="29">
        <v>0</v>
      </c>
      <c r="O16" s="29">
        <v>23007</v>
      </c>
    </row>
    <row r="17" spans="2:17" s="13" customFormat="1" ht="21.75" customHeight="1" x14ac:dyDescent="0.25">
      <c r="B17" s="26" t="s">
        <v>31</v>
      </c>
      <c r="C17" s="27">
        <f t="shared" si="2"/>
        <v>1113047.5400000003</v>
      </c>
      <c r="D17" s="27">
        <f>SUM(D18:D25)</f>
        <v>1420</v>
      </c>
      <c r="E17" s="27">
        <f t="shared" ref="E17:O17" si="4">SUM(E18:E25)</f>
        <v>76420</v>
      </c>
      <c r="F17" s="27">
        <f t="shared" si="4"/>
        <v>67420</v>
      </c>
      <c r="G17" s="27">
        <f t="shared" si="4"/>
        <v>108643.06</v>
      </c>
      <c r="H17" s="27">
        <f t="shared" si="4"/>
        <v>104643.06</v>
      </c>
      <c r="I17" s="27">
        <f t="shared" si="4"/>
        <v>108643.06</v>
      </c>
      <c r="J17" s="27">
        <f t="shared" si="4"/>
        <v>104643.06</v>
      </c>
      <c r="K17" s="27">
        <f t="shared" si="4"/>
        <v>108643.06</v>
      </c>
      <c r="L17" s="27">
        <f t="shared" si="4"/>
        <v>104643.06</v>
      </c>
      <c r="M17" s="27">
        <f t="shared" si="4"/>
        <v>108643.06</v>
      </c>
      <c r="N17" s="27">
        <f t="shared" si="4"/>
        <v>104643.06</v>
      </c>
      <c r="O17" s="27">
        <f t="shared" si="4"/>
        <v>114643.06</v>
      </c>
    </row>
    <row r="18" spans="2:17" ht="30" customHeight="1" x14ac:dyDescent="0.25">
      <c r="B18" s="28" t="s">
        <v>67</v>
      </c>
      <c r="C18" s="29">
        <f t="shared" ref="C18:C25" si="5">SUM(D18:O18)</f>
        <v>24000</v>
      </c>
      <c r="D18" s="29">
        <v>0</v>
      </c>
      <c r="E18" s="29">
        <v>4000</v>
      </c>
      <c r="F18" s="29">
        <v>0</v>
      </c>
      <c r="G18" s="29">
        <v>4000</v>
      </c>
      <c r="H18" s="29">
        <v>0</v>
      </c>
      <c r="I18" s="29">
        <v>4000</v>
      </c>
      <c r="J18" s="29">
        <v>0</v>
      </c>
      <c r="K18" s="29">
        <v>4000</v>
      </c>
      <c r="L18" s="29">
        <v>0</v>
      </c>
      <c r="M18" s="29">
        <v>4000</v>
      </c>
      <c r="N18" s="29">
        <v>0</v>
      </c>
      <c r="O18" s="29">
        <v>4000</v>
      </c>
    </row>
    <row r="19" spans="2:17" ht="30" customHeight="1" x14ac:dyDescent="0.25">
      <c r="B19" s="28" t="s">
        <v>71</v>
      </c>
      <c r="C19" s="29">
        <f t="shared" si="5"/>
        <v>7200</v>
      </c>
      <c r="D19" s="29"/>
      <c r="E19" s="29"/>
      <c r="F19" s="29">
        <v>0</v>
      </c>
      <c r="G19" s="29">
        <v>800</v>
      </c>
      <c r="H19" s="29">
        <v>800</v>
      </c>
      <c r="I19" s="29">
        <v>800</v>
      </c>
      <c r="J19" s="29">
        <v>800</v>
      </c>
      <c r="K19" s="29">
        <v>800</v>
      </c>
      <c r="L19" s="29">
        <v>800</v>
      </c>
      <c r="M19" s="29">
        <v>800</v>
      </c>
      <c r="N19" s="29">
        <v>800</v>
      </c>
      <c r="O19" s="29">
        <v>800</v>
      </c>
    </row>
    <row r="20" spans="2:17" ht="30" customHeight="1" x14ac:dyDescent="0.25">
      <c r="B20" s="28" t="s">
        <v>73</v>
      </c>
      <c r="C20" s="29">
        <f t="shared" si="5"/>
        <v>495000</v>
      </c>
      <c r="D20" s="29">
        <v>0</v>
      </c>
      <c r="E20" s="29">
        <v>45000</v>
      </c>
      <c r="F20" s="29">
        <v>45000</v>
      </c>
      <c r="G20" s="29">
        <v>45000</v>
      </c>
      <c r="H20" s="29">
        <v>45000</v>
      </c>
      <c r="I20" s="29">
        <v>45000</v>
      </c>
      <c r="J20" s="29">
        <v>45000</v>
      </c>
      <c r="K20" s="29">
        <v>45000</v>
      </c>
      <c r="L20" s="29">
        <v>45000</v>
      </c>
      <c r="M20" s="29">
        <v>45000</v>
      </c>
      <c r="N20" s="29">
        <v>45000</v>
      </c>
      <c r="O20" s="29">
        <v>45000</v>
      </c>
    </row>
    <row r="21" spans="2:17" ht="30" customHeight="1" x14ac:dyDescent="0.25">
      <c r="B21" s="28" t="s">
        <v>46</v>
      </c>
      <c r="C21" s="29">
        <f t="shared" si="5"/>
        <v>54000</v>
      </c>
      <c r="D21" s="29">
        <v>0</v>
      </c>
      <c r="E21" s="29">
        <v>0</v>
      </c>
      <c r="F21" s="29">
        <v>0</v>
      </c>
      <c r="G21" s="29">
        <v>6000</v>
      </c>
      <c r="H21" s="29">
        <v>6000</v>
      </c>
      <c r="I21" s="29">
        <v>6000</v>
      </c>
      <c r="J21" s="29">
        <v>6000</v>
      </c>
      <c r="K21" s="29">
        <v>6000</v>
      </c>
      <c r="L21" s="29">
        <v>6000</v>
      </c>
      <c r="M21" s="29">
        <v>6000</v>
      </c>
      <c r="N21" s="29">
        <v>6000</v>
      </c>
      <c r="O21" s="29">
        <v>6000</v>
      </c>
      <c r="Q21" s="25"/>
    </row>
    <row r="22" spans="2:17" ht="30" customHeight="1" x14ac:dyDescent="0.25">
      <c r="B22" s="28" t="s">
        <v>74</v>
      </c>
      <c r="C22" s="29">
        <f t="shared" si="5"/>
        <v>363807.54</v>
      </c>
      <c r="D22" s="29">
        <v>0</v>
      </c>
      <c r="E22" s="29">
        <v>0</v>
      </c>
      <c r="F22" s="29">
        <v>0</v>
      </c>
      <c r="G22" s="29">
        <v>40423.06</v>
      </c>
      <c r="H22" s="29">
        <v>40423.06</v>
      </c>
      <c r="I22" s="29">
        <v>40423.06</v>
      </c>
      <c r="J22" s="29">
        <v>40423.06</v>
      </c>
      <c r="K22" s="29">
        <v>40423.06</v>
      </c>
      <c r="L22" s="29">
        <v>40423.06</v>
      </c>
      <c r="M22" s="29">
        <v>40423.06</v>
      </c>
      <c r="N22" s="29">
        <v>40423.06</v>
      </c>
      <c r="O22" s="29">
        <v>40423.06</v>
      </c>
      <c r="Q22" s="2"/>
    </row>
    <row r="23" spans="2:17" ht="30" customHeight="1" x14ac:dyDescent="0.25">
      <c r="B23" s="28" t="s">
        <v>82</v>
      </c>
      <c r="C23" s="29">
        <f t="shared" si="5"/>
        <v>12000</v>
      </c>
      <c r="D23" s="29">
        <v>0</v>
      </c>
      <c r="E23" s="29">
        <v>6000</v>
      </c>
      <c r="F23" s="29">
        <v>0</v>
      </c>
      <c r="G23" s="29">
        <v>0</v>
      </c>
      <c r="H23" s="29">
        <v>0</v>
      </c>
      <c r="I23" s="29">
        <v>0</v>
      </c>
      <c r="J23" s="29">
        <v>0</v>
      </c>
      <c r="K23" s="29">
        <v>0</v>
      </c>
      <c r="L23" s="29">
        <v>0</v>
      </c>
      <c r="M23" s="29">
        <v>0</v>
      </c>
      <c r="N23" s="29">
        <v>0</v>
      </c>
      <c r="O23" s="29">
        <v>6000</v>
      </c>
    </row>
    <row r="24" spans="2:17" ht="30" customHeight="1" x14ac:dyDescent="0.25">
      <c r="B24" s="28" t="s">
        <v>75</v>
      </c>
      <c r="C24" s="29">
        <f t="shared" si="5"/>
        <v>30000</v>
      </c>
      <c r="D24" s="29"/>
      <c r="E24" s="29">
        <v>20000</v>
      </c>
      <c r="F24" s="29">
        <v>10000</v>
      </c>
      <c r="G24" s="29">
        <v>0</v>
      </c>
      <c r="H24" s="29">
        <v>0</v>
      </c>
      <c r="I24" s="29">
        <v>0</v>
      </c>
      <c r="J24" s="29">
        <v>0</v>
      </c>
      <c r="K24" s="29">
        <v>0</v>
      </c>
      <c r="L24" s="29">
        <v>0</v>
      </c>
      <c r="M24" s="29">
        <v>0</v>
      </c>
      <c r="N24" s="29">
        <v>0</v>
      </c>
      <c r="O24" s="29">
        <v>0</v>
      </c>
    </row>
    <row r="25" spans="2:17" ht="30" customHeight="1" x14ac:dyDescent="0.25">
      <c r="B25" s="28" t="s">
        <v>76</v>
      </c>
      <c r="C25" s="29">
        <f t="shared" si="5"/>
        <v>127040</v>
      </c>
      <c r="D25" s="29">
        <v>1420</v>
      </c>
      <c r="E25" s="29">
        <v>1420</v>
      </c>
      <c r="F25" s="29">
        <v>12420</v>
      </c>
      <c r="G25" s="29">
        <v>12420</v>
      </c>
      <c r="H25" s="29">
        <v>12420</v>
      </c>
      <c r="I25" s="29">
        <v>12420</v>
      </c>
      <c r="J25" s="29">
        <v>12420</v>
      </c>
      <c r="K25" s="29">
        <v>12420</v>
      </c>
      <c r="L25" s="29">
        <v>12420</v>
      </c>
      <c r="M25" s="29">
        <v>12420</v>
      </c>
      <c r="N25" s="29">
        <v>12420</v>
      </c>
      <c r="O25" s="29">
        <v>12420</v>
      </c>
    </row>
    <row r="26" spans="2:17" ht="30" customHeight="1" x14ac:dyDescent="0.25">
      <c r="B26" s="26" t="s">
        <v>113</v>
      </c>
      <c r="C26" s="27">
        <f>SUM(C27:C28)</f>
        <v>228649.25</v>
      </c>
      <c r="D26" s="27">
        <f>SUM(D27:D28)</f>
        <v>6899</v>
      </c>
      <c r="E26" s="27">
        <f>SUM(E27:E28)</f>
        <v>51629.5</v>
      </c>
      <c r="F26" s="27">
        <f>SUM(F27:F28)</f>
        <v>0</v>
      </c>
      <c r="G26" s="27">
        <f>SUM(G27:G28)</f>
        <v>170120.75</v>
      </c>
      <c r="H26" s="27">
        <f t="shared" ref="H26:O26" si="6">SUM(H27:H28)</f>
        <v>0</v>
      </c>
      <c r="I26" s="27">
        <f t="shared" si="6"/>
        <v>0</v>
      </c>
      <c r="J26" s="27">
        <f t="shared" si="6"/>
        <v>0</v>
      </c>
      <c r="K26" s="27">
        <f t="shared" si="6"/>
        <v>0</v>
      </c>
      <c r="L26" s="27">
        <f t="shared" si="6"/>
        <v>0</v>
      </c>
      <c r="M26" s="27">
        <f t="shared" si="6"/>
        <v>0</v>
      </c>
      <c r="N26" s="27">
        <f t="shared" si="6"/>
        <v>0</v>
      </c>
      <c r="O26" s="27">
        <f t="shared" si="6"/>
        <v>0</v>
      </c>
    </row>
    <row r="27" spans="2:17" ht="30" customHeight="1" x14ac:dyDescent="0.25">
      <c r="B27" s="28" t="s">
        <v>114</v>
      </c>
      <c r="C27" s="29">
        <f>SUM(D27:O27)</f>
        <v>162902</v>
      </c>
      <c r="D27" s="29">
        <v>6899</v>
      </c>
      <c r="E27" s="29">
        <v>13798</v>
      </c>
      <c r="F27" s="29">
        <v>0</v>
      </c>
      <c r="G27" s="29">
        <v>142205</v>
      </c>
      <c r="H27" s="29">
        <v>0</v>
      </c>
      <c r="I27" s="29">
        <v>0</v>
      </c>
      <c r="J27" s="29">
        <v>0</v>
      </c>
      <c r="K27" s="29">
        <v>0</v>
      </c>
      <c r="L27" s="29">
        <v>0</v>
      </c>
      <c r="M27" s="29">
        <v>0</v>
      </c>
      <c r="N27" s="29">
        <v>0</v>
      </c>
      <c r="O27" s="29">
        <v>0</v>
      </c>
    </row>
    <row r="28" spans="2:17" ht="30" customHeight="1" x14ac:dyDescent="0.25">
      <c r="B28" s="28" t="s">
        <v>106</v>
      </c>
      <c r="C28" s="29">
        <f>SUM(D28:O28)</f>
        <v>65747.25</v>
      </c>
      <c r="D28" s="29"/>
      <c r="E28" s="29">
        <v>37831.5</v>
      </c>
      <c r="F28" s="29">
        <v>0</v>
      </c>
      <c r="G28" s="29">
        <v>27915.75</v>
      </c>
      <c r="H28" s="29">
        <v>0</v>
      </c>
      <c r="I28" s="29">
        <v>0</v>
      </c>
      <c r="J28" s="29">
        <v>0</v>
      </c>
      <c r="K28" s="29">
        <v>0</v>
      </c>
      <c r="L28" s="29">
        <v>0</v>
      </c>
      <c r="M28" s="29">
        <v>0</v>
      </c>
      <c r="N28" s="29">
        <v>0</v>
      </c>
      <c r="O28" s="29">
        <v>0</v>
      </c>
    </row>
    <row r="29" spans="2:17" s="13" customFormat="1" ht="27" customHeight="1" x14ac:dyDescent="0.25">
      <c r="B29" s="30" t="s">
        <v>2</v>
      </c>
      <c r="C29" s="27">
        <f>C26+C17+C13+C9</f>
        <v>4220676.9600000009</v>
      </c>
      <c r="D29" s="27">
        <f t="shared" ref="D29:O29" si="7">D26+D17+D13+D9</f>
        <v>211189.51</v>
      </c>
      <c r="E29" s="27">
        <f t="shared" si="7"/>
        <v>344920.01</v>
      </c>
      <c r="F29" s="27">
        <f t="shared" si="7"/>
        <v>303788.03000000003</v>
      </c>
      <c r="G29" s="27">
        <f t="shared" si="7"/>
        <v>509144</v>
      </c>
      <c r="H29" s="27">
        <f t="shared" si="7"/>
        <v>331949.42</v>
      </c>
      <c r="I29" s="27">
        <f t="shared" si="7"/>
        <v>358950.57</v>
      </c>
      <c r="J29" s="27">
        <f t="shared" si="7"/>
        <v>331943.57</v>
      </c>
      <c r="K29" s="27">
        <f t="shared" si="7"/>
        <v>335943.57</v>
      </c>
      <c r="L29" s="27">
        <f t="shared" si="7"/>
        <v>354950.57</v>
      </c>
      <c r="M29" s="27">
        <f t="shared" si="7"/>
        <v>335943.57</v>
      </c>
      <c r="N29" s="27">
        <f t="shared" si="7"/>
        <v>331943.57</v>
      </c>
      <c r="O29" s="27">
        <f t="shared" si="7"/>
        <v>470010.57</v>
      </c>
    </row>
    <row r="53" spans="3:12" x14ac:dyDescent="0.25">
      <c r="C53" s="1"/>
      <c r="F53" s="2"/>
      <c r="H53" s="13"/>
      <c r="L53" s="13"/>
    </row>
    <row r="54" spans="3:12" x14ac:dyDescent="0.25">
      <c r="C54" s="1"/>
      <c r="F54" s="2"/>
      <c r="H54" s="13"/>
      <c r="L54" s="13"/>
    </row>
    <row r="55" spans="3:12" x14ac:dyDescent="0.25">
      <c r="C55" s="1"/>
      <c r="F55" s="2"/>
      <c r="H55" s="13"/>
      <c r="L55" s="13"/>
    </row>
    <row r="56" spans="3:12" x14ac:dyDescent="0.25">
      <c r="C56" s="1"/>
      <c r="F56" s="2"/>
      <c r="H56" s="13"/>
      <c r="L56" s="13"/>
    </row>
    <row r="57" spans="3:12" x14ac:dyDescent="0.25">
      <c r="C57" s="1"/>
      <c r="F57" s="2"/>
      <c r="H57" s="13"/>
      <c r="L57" s="13"/>
    </row>
    <row r="58" spans="3:12" x14ac:dyDescent="0.25">
      <c r="C58" s="1"/>
      <c r="F58" s="2"/>
    </row>
    <row r="59" spans="3:12" x14ac:dyDescent="0.25">
      <c r="C59" s="1"/>
      <c r="F59" s="2"/>
    </row>
    <row r="60" spans="3:12" x14ac:dyDescent="0.25">
      <c r="C60" s="1"/>
      <c r="F60" s="2"/>
    </row>
  </sheetData>
  <mergeCells count="2">
    <mergeCell ref="C4:O4"/>
    <mergeCell ref="E6:K6"/>
  </mergeCells>
  <phoneticPr fontId="3" type="noConversion"/>
  <pageMargins left="0.70866141732283472" right="0.70866141732283472" top="0.74803149606299213" bottom="0.74803149606299213" header="0.31496062992125984" footer="0.31496062992125984"/>
  <pageSetup scale="48" fitToHeight="0"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6C046-4D96-4299-89C3-761D9ECDC6A5}">
  <sheetPr>
    <pageSetUpPr fitToPage="1"/>
  </sheetPr>
  <dimension ref="B2:M35"/>
  <sheetViews>
    <sheetView showGridLines="0" topLeftCell="A16" zoomScaleNormal="100" zoomScaleSheetLayoutView="55" workbookViewId="0">
      <selection activeCell="L16" sqref="L16:L19"/>
    </sheetView>
  </sheetViews>
  <sheetFormatPr baseColWidth="10" defaultRowHeight="15" x14ac:dyDescent="0.25"/>
  <cols>
    <col min="1" max="1" width="0.85546875" style="1" customWidth="1"/>
    <col min="2" max="2" width="13.28515625" style="1" customWidth="1"/>
    <col min="3" max="3" width="28.140625" style="1" customWidth="1"/>
    <col min="4" max="4" width="11.5703125" style="1" customWidth="1"/>
    <col min="5" max="5" width="10.5703125" style="1" bestFit="1" customWidth="1"/>
    <col min="6" max="6" width="11.5703125" style="2" customWidth="1"/>
    <col min="7" max="7" width="9" style="1" bestFit="1" customWidth="1"/>
    <col min="8" max="8" width="14.28515625" style="1" customWidth="1"/>
    <col min="9" max="9" width="15.140625" style="1" customWidth="1"/>
    <col min="10" max="10" width="13.140625" style="1" bestFit="1" customWidth="1"/>
    <col min="11" max="11" width="7.7109375" style="1" customWidth="1"/>
    <col min="12" max="16384" width="11.42578125" style="1"/>
  </cols>
  <sheetData>
    <row r="2" spans="2:12" ht="126.75" customHeight="1" x14ac:dyDescent="0.25"/>
    <row r="4" spans="2:12" ht="21.75" customHeight="1" x14ac:dyDescent="0.25"/>
    <row r="5" spans="2:12" ht="27" customHeight="1" x14ac:dyDescent="0.25">
      <c r="B5" s="34" t="s">
        <v>115</v>
      </c>
      <c r="C5" s="46" t="str">
        <f>CALENDARIZADO!C4</f>
        <v>Cumplimiento a la Ley General de Archivos</v>
      </c>
      <c r="D5" s="47"/>
      <c r="E5" s="47"/>
      <c r="F5" s="47"/>
      <c r="G5" s="47"/>
      <c r="H5" s="47"/>
      <c r="I5" s="47"/>
      <c r="J5" s="47"/>
    </row>
    <row r="6" spans="2:12" ht="9.9499999999999993" customHeight="1" x14ac:dyDescent="0.25">
      <c r="B6" s="20"/>
    </row>
    <row r="7" spans="2:12" ht="27" customHeight="1" x14ac:dyDescent="0.25">
      <c r="B7" s="19" t="s">
        <v>0</v>
      </c>
      <c r="C7" s="48" t="s">
        <v>32</v>
      </c>
      <c r="D7" s="48"/>
      <c r="E7" s="48"/>
      <c r="F7" s="48"/>
      <c r="G7" s="48"/>
      <c r="H7" s="48"/>
      <c r="I7" s="48"/>
      <c r="J7" s="48"/>
    </row>
    <row r="8" spans="2:12" ht="9.9499999999999993" customHeight="1" x14ac:dyDescent="0.25">
      <c r="B8" s="20"/>
    </row>
    <row r="9" spans="2:12" ht="27" customHeight="1" x14ac:dyDescent="0.25">
      <c r="B9" s="19" t="s">
        <v>1</v>
      </c>
      <c r="C9" s="48" t="s">
        <v>34</v>
      </c>
      <c r="D9" s="48"/>
      <c r="E9" s="48"/>
      <c r="F9" s="48"/>
      <c r="G9" s="48"/>
      <c r="H9" s="48"/>
      <c r="I9" s="19" t="s">
        <v>2</v>
      </c>
      <c r="J9" s="18">
        <f>H19</f>
        <v>2424000</v>
      </c>
    </row>
    <row r="10" spans="2:12" ht="9.9499999999999993" customHeight="1" x14ac:dyDescent="0.25">
      <c r="B10" s="20"/>
    </row>
    <row r="11" spans="2:12" ht="27" customHeight="1" x14ac:dyDescent="0.25">
      <c r="B11" s="19" t="s">
        <v>1</v>
      </c>
      <c r="C11" s="48" t="s">
        <v>35</v>
      </c>
      <c r="D11" s="48"/>
      <c r="E11" s="48"/>
      <c r="F11" s="48"/>
      <c r="G11" s="48"/>
      <c r="H11" s="48"/>
      <c r="I11" s="19" t="s">
        <v>2</v>
      </c>
      <c r="J11" s="18">
        <f>I19</f>
        <v>102000</v>
      </c>
    </row>
    <row r="12" spans="2:12" ht="9.9499999999999993" customHeight="1" x14ac:dyDescent="0.25">
      <c r="B12" s="20"/>
    </row>
    <row r="13" spans="2:12" ht="27" customHeight="1" x14ac:dyDescent="0.25">
      <c r="B13" s="19" t="s">
        <v>1</v>
      </c>
      <c r="C13" s="48" t="s">
        <v>36</v>
      </c>
      <c r="D13" s="48"/>
      <c r="E13" s="48"/>
      <c r="F13" s="48"/>
      <c r="G13" s="48"/>
      <c r="H13" s="48"/>
      <c r="I13" s="19" t="s">
        <v>2</v>
      </c>
      <c r="J13" s="18">
        <f>J19</f>
        <v>75780</v>
      </c>
    </row>
    <row r="14" spans="2:12" ht="9.9499999999999993" customHeight="1" x14ac:dyDescent="0.25"/>
    <row r="15" spans="2:12" s="3" customFormat="1" ht="30" x14ac:dyDescent="0.25">
      <c r="B15" s="42" t="s">
        <v>12</v>
      </c>
      <c r="C15" s="43"/>
      <c r="D15" s="14" t="s">
        <v>13</v>
      </c>
      <c r="E15" s="14" t="s">
        <v>14</v>
      </c>
      <c r="F15" s="14" t="s">
        <v>9</v>
      </c>
      <c r="G15" s="14" t="s">
        <v>4</v>
      </c>
      <c r="H15" s="14" t="s">
        <v>15</v>
      </c>
      <c r="I15" s="14" t="s">
        <v>131</v>
      </c>
      <c r="J15" s="14" t="s">
        <v>16</v>
      </c>
    </row>
    <row r="16" spans="2:12" ht="24" customHeight="1" x14ac:dyDescent="0.25">
      <c r="B16" s="44" t="s">
        <v>47</v>
      </c>
      <c r="C16" s="45"/>
      <c r="D16" s="5">
        <v>2</v>
      </c>
      <c r="E16" s="11">
        <v>12000</v>
      </c>
      <c r="F16" s="12">
        <v>11</v>
      </c>
      <c r="G16" s="9" t="s">
        <v>50</v>
      </c>
      <c r="H16" s="10">
        <f t="shared" ref="H16:H18" si="0">D16*E16*F16</f>
        <v>264000</v>
      </c>
      <c r="I16" s="10">
        <f t="shared" ref="I16:I18" si="1">+E16/30*15*D16</f>
        <v>12000</v>
      </c>
      <c r="J16" s="10">
        <f t="shared" ref="J16:J18" si="2">(H16+I16)*0.03</f>
        <v>8280</v>
      </c>
      <c r="L16" s="25"/>
    </row>
    <row r="17" spans="2:13" ht="30" customHeight="1" x14ac:dyDescent="0.25">
      <c r="B17" s="44" t="s">
        <v>49</v>
      </c>
      <c r="C17" s="45"/>
      <c r="D17" s="5">
        <v>4</v>
      </c>
      <c r="E17" s="11">
        <v>15000</v>
      </c>
      <c r="F17" s="12">
        <v>12</v>
      </c>
      <c r="G17" s="9" t="s">
        <v>51</v>
      </c>
      <c r="H17" s="10">
        <f t="shared" si="0"/>
        <v>720000</v>
      </c>
      <c r="I17" s="10">
        <f t="shared" si="1"/>
        <v>30000</v>
      </c>
      <c r="J17" s="10">
        <f t="shared" si="2"/>
        <v>22500</v>
      </c>
      <c r="L17" s="25"/>
    </row>
    <row r="18" spans="2:13" ht="20.25" customHeight="1" x14ac:dyDescent="0.25">
      <c r="B18" s="44" t="s">
        <v>116</v>
      </c>
      <c r="C18" s="45"/>
      <c r="D18" s="5">
        <v>10</v>
      </c>
      <c r="E18" s="8">
        <v>12000</v>
      </c>
      <c r="F18" s="35">
        <v>12</v>
      </c>
      <c r="G18" s="9" t="s">
        <v>51</v>
      </c>
      <c r="H18" s="10">
        <f t="shared" si="0"/>
        <v>1440000</v>
      </c>
      <c r="I18" s="10">
        <f t="shared" si="1"/>
        <v>60000</v>
      </c>
      <c r="J18" s="10">
        <f t="shared" si="2"/>
        <v>45000</v>
      </c>
      <c r="L18" s="25"/>
      <c r="M18" s="25"/>
    </row>
    <row r="19" spans="2:13" ht="24.75" customHeight="1" x14ac:dyDescent="0.25">
      <c r="G19" s="22" t="s">
        <v>2</v>
      </c>
      <c r="H19" s="23">
        <f>SUM(H16:H18)</f>
        <v>2424000</v>
      </c>
      <c r="I19" s="23">
        <f>SUM(I16:I18)</f>
        <v>102000</v>
      </c>
      <c r="J19" s="23">
        <f>SUM(J16:J18)</f>
        <v>75780</v>
      </c>
    </row>
    <row r="20" spans="2:13" ht="24.75" customHeight="1" x14ac:dyDescent="0.25"/>
    <row r="21" spans="2:13" ht="22.5" customHeight="1" x14ac:dyDescent="0.25">
      <c r="B21" s="38" t="s">
        <v>11</v>
      </c>
      <c r="C21" s="39"/>
      <c r="D21" s="39"/>
      <c r="E21" s="39"/>
      <c r="F21" s="39"/>
      <c r="G21" s="39"/>
      <c r="H21" s="39"/>
      <c r="I21" s="39"/>
      <c r="J21" s="40"/>
    </row>
    <row r="22" spans="2:13" x14ac:dyDescent="0.25">
      <c r="B22" s="41" t="s">
        <v>118</v>
      </c>
      <c r="C22" s="41"/>
      <c r="D22" s="41"/>
      <c r="E22" s="41"/>
      <c r="F22" s="41"/>
      <c r="G22" s="41"/>
      <c r="H22" s="41"/>
      <c r="I22" s="41"/>
      <c r="J22" s="41"/>
    </row>
    <row r="23" spans="2:13" ht="54.75" customHeight="1" x14ac:dyDescent="0.25">
      <c r="B23" s="41"/>
      <c r="C23" s="41"/>
      <c r="D23" s="41"/>
      <c r="E23" s="41"/>
      <c r="F23" s="41"/>
      <c r="G23" s="41"/>
      <c r="H23" s="41"/>
      <c r="I23" s="41"/>
      <c r="J23" s="41"/>
    </row>
    <row r="24" spans="2:13" ht="30" customHeight="1" x14ac:dyDescent="0.25">
      <c r="B24" s="32"/>
      <c r="C24" s="32"/>
      <c r="D24" s="32"/>
      <c r="E24" s="32"/>
      <c r="F24" s="32"/>
      <c r="G24" s="32"/>
      <c r="H24" s="32"/>
      <c r="I24" s="32"/>
      <c r="J24" s="32"/>
    </row>
    <row r="25" spans="2:13" ht="30" customHeight="1" x14ac:dyDescent="0.25">
      <c r="B25" s="32"/>
      <c r="C25" s="32"/>
      <c r="D25" s="32"/>
      <c r="E25" s="32"/>
      <c r="F25" s="32"/>
      <c r="G25" s="32"/>
      <c r="H25" s="32"/>
      <c r="I25" s="32"/>
      <c r="J25" s="32"/>
    </row>
    <row r="26" spans="2:13" ht="24.75" customHeight="1" x14ac:dyDescent="0.25">
      <c r="B26" s="32"/>
      <c r="C26" s="32"/>
      <c r="D26" s="32"/>
      <c r="E26" s="32"/>
      <c r="F26" s="32"/>
      <c r="G26" s="32"/>
      <c r="H26" s="32"/>
      <c r="I26" s="32"/>
      <c r="J26" s="32"/>
    </row>
    <row r="27" spans="2:13" ht="30" customHeight="1" x14ac:dyDescent="0.25">
      <c r="B27" s="32"/>
      <c r="C27" s="32"/>
      <c r="D27" s="32"/>
      <c r="E27" s="32"/>
      <c r="F27" s="32"/>
      <c r="G27" s="32"/>
      <c r="H27" s="32"/>
      <c r="I27" s="32"/>
      <c r="J27" s="32"/>
    </row>
    <row r="28" spans="2:13" ht="54.75" customHeight="1" x14ac:dyDescent="0.25">
      <c r="B28" s="32"/>
      <c r="C28" s="32"/>
      <c r="D28" s="32"/>
      <c r="E28" s="32"/>
      <c r="F28" s="32"/>
      <c r="G28" s="32"/>
      <c r="H28" s="32"/>
      <c r="I28" s="32"/>
      <c r="J28" s="32"/>
    </row>
    <row r="29" spans="2:13" ht="54.75" customHeight="1" x14ac:dyDescent="0.25">
      <c r="B29" s="32"/>
      <c r="C29" s="32"/>
      <c r="D29" s="32"/>
      <c r="E29" s="32"/>
      <c r="F29" s="32"/>
      <c r="G29" s="32"/>
      <c r="H29" s="32"/>
      <c r="I29" s="32"/>
      <c r="J29" s="32"/>
    </row>
    <row r="31" spans="2:13" x14ac:dyDescent="0.25">
      <c r="H31" s="13"/>
      <c r="L31" s="13"/>
    </row>
    <row r="32" spans="2:13" x14ac:dyDescent="0.25">
      <c r="H32" s="13"/>
      <c r="L32" s="13"/>
    </row>
    <row r="33" spans="8:12" x14ac:dyDescent="0.25">
      <c r="H33" s="13"/>
      <c r="L33" s="13"/>
    </row>
    <row r="34" spans="8:12" x14ac:dyDescent="0.25">
      <c r="H34" s="13"/>
      <c r="L34" s="13"/>
    </row>
    <row r="35" spans="8:12" x14ac:dyDescent="0.25">
      <c r="H35" s="13"/>
      <c r="L35" s="13"/>
    </row>
  </sheetData>
  <mergeCells count="12">
    <mergeCell ref="C5:J5"/>
    <mergeCell ref="C9:H9"/>
    <mergeCell ref="C11:H11"/>
    <mergeCell ref="C13:H13"/>
    <mergeCell ref="C7:H7"/>
    <mergeCell ref="I7:J7"/>
    <mergeCell ref="B21:J21"/>
    <mergeCell ref="B22:J23"/>
    <mergeCell ref="B15:C15"/>
    <mergeCell ref="B16:C16"/>
    <mergeCell ref="B17:C17"/>
    <mergeCell ref="B18:C18"/>
  </mergeCells>
  <pageMargins left="0.70866141732283472" right="0.70866141732283472" top="0.74803149606299213" bottom="0.74803149606299213" header="0.31496062992125984" footer="0.31496062992125984"/>
  <pageSetup scale="68" orientation="portrait"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09055-D67D-47CE-945E-F30E6BD71D8B}">
  <sheetPr>
    <pageSetUpPr fitToPage="1"/>
  </sheetPr>
  <dimension ref="A1:L38"/>
  <sheetViews>
    <sheetView showGridLines="0" topLeftCell="B13" zoomScaleNormal="100" zoomScaleSheetLayoutView="55" workbookViewId="0">
      <selection activeCell="B20" sqref="B20:C20"/>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9.5703125" style="1" bestFit="1" customWidth="1"/>
    <col min="11" max="11" width="13.140625" style="1" bestFit="1" customWidth="1"/>
    <col min="12" max="16384" width="11.42578125" style="1"/>
  </cols>
  <sheetData>
    <row r="1" spans="2:12" ht="15" customHeight="1" x14ac:dyDescent="0.25"/>
    <row r="2" spans="2:12" ht="126.75" customHeight="1" x14ac:dyDescent="0.25"/>
    <row r="3" spans="2:12" ht="15" customHeight="1" x14ac:dyDescent="0.25"/>
    <row r="4" spans="2:12" ht="27" customHeight="1" x14ac:dyDescent="0.25">
      <c r="B4" s="34" t="s">
        <v>115</v>
      </c>
      <c r="C4" s="46" t="str">
        <f>CALENDARIZADO!C4</f>
        <v>Cumplimiento a la Ley General de Archivos</v>
      </c>
      <c r="D4" s="46"/>
      <c r="E4" s="46"/>
      <c r="F4" s="46"/>
      <c r="G4" s="46"/>
      <c r="H4" s="46"/>
      <c r="I4" s="46"/>
    </row>
    <row r="5" spans="2:12" ht="9.9499999999999993" customHeight="1" x14ac:dyDescent="0.25">
      <c r="B5" s="20"/>
    </row>
    <row r="6" spans="2:12" ht="27" customHeight="1" x14ac:dyDescent="0.25">
      <c r="B6" s="19" t="s">
        <v>0</v>
      </c>
      <c r="C6" s="37" t="s">
        <v>40</v>
      </c>
      <c r="D6" s="37"/>
      <c r="E6" s="37"/>
      <c r="F6" s="37"/>
      <c r="G6" s="37"/>
      <c r="H6" s="37"/>
      <c r="I6" s="37"/>
      <c r="K6" s="25"/>
    </row>
    <row r="7" spans="2:12" ht="9.9499999999999993" customHeight="1" x14ac:dyDescent="0.25">
      <c r="B7" s="20"/>
    </row>
    <row r="8" spans="2:12" ht="27" customHeight="1" x14ac:dyDescent="0.25">
      <c r="B8" s="19" t="s">
        <v>1</v>
      </c>
      <c r="C8" s="48" t="s">
        <v>42</v>
      </c>
      <c r="D8" s="48"/>
      <c r="E8" s="48"/>
      <c r="F8" s="48"/>
      <c r="H8" s="19" t="s">
        <v>2</v>
      </c>
      <c r="I8" s="18">
        <f>I11+I15+I19</f>
        <v>150605.79999999999</v>
      </c>
    </row>
    <row r="9" spans="2:12" ht="9.9499999999999993" customHeight="1" x14ac:dyDescent="0.25"/>
    <row r="10" spans="2:12" s="3" customFormat="1" ht="30" x14ac:dyDescent="0.25">
      <c r="B10" s="42" t="s">
        <v>8</v>
      </c>
      <c r="C10" s="43"/>
      <c r="D10" s="14" t="s">
        <v>3</v>
      </c>
      <c r="E10" s="14" t="s">
        <v>6</v>
      </c>
      <c r="F10" s="14" t="s">
        <v>5</v>
      </c>
      <c r="G10" s="14" t="s">
        <v>9</v>
      </c>
      <c r="H10" s="14" t="s">
        <v>4</v>
      </c>
      <c r="I10" s="14" t="s">
        <v>10</v>
      </c>
    </row>
    <row r="11" spans="2:12" s="3" customFormat="1" ht="33" customHeight="1" x14ac:dyDescent="0.25">
      <c r="B11" s="51" t="s">
        <v>119</v>
      </c>
      <c r="C11" s="52"/>
      <c r="D11" s="52"/>
      <c r="E11" s="52"/>
      <c r="F11" s="52"/>
      <c r="G11" s="52"/>
      <c r="H11" s="52"/>
      <c r="I11" s="21">
        <f>SUM(I12:I12)</f>
        <v>101475.59999999999</v>
      </c>
    </row>
    <row r="12" spans="2:12" ht="53.25" customHeight="1" x14ac:dyDescent="0.25">
      <c r="B12" s="49" t="s">
        <v>52</v>
      </c>
      <c r="C12" s="50"/>
      <c r="D12" s="5" t="s">
        <v>53</v>
      </c>
      <c r="E12" s="5">
        <v>5</v>
      </c>
      <c r="F12" s="4">
        <v>2255.0133333333333</v>
      </c>
      <c r="G12" s="5">
        <v>9</v>
      </c>
      <c r="H12" s="31" t="s">
        <v>54</v>
      </c>
      <c r="I12" s="6">
        <f>E12*F12*G12</f>
        <v>101475.59999999999</v>
      </c>
      <c r="K12" s="25">
        <f>I12/G12</f>
        <v>11275.066666666666</v>
      </c>
      <c r="L12" s="25"/>
    </row>
    <row r="13" spans="2:12" ht="27.75" customHeight="1" x14ac:dyDescent="0.25">
      <c r="B13" s="53" t="s">
        <v>59</v>
      </c>
      <c r="C13" s="54"/>
      <c r="D13" s="54"/>
      <c r="E13" s="54"/>
      <c r="F13" s="54"/>
      <c r="G13" s="54"/>
      <c r="H13" s="54"/>
      <c r="I13" s="55"/>
    </row>
    <row r="14" spans="2:12" ht="5.25" customHeight="1" x14ac:dyDescent="0.25"/>
    <row r="15" spans="2:12" ht="30.75" customHeight="1" x14ac:dyDescent="0.25">
      <c r="B15" s="51" t="s">
        <v>120</v>
      </c>
      <c r="C15" s="52"/>
      <c r="D15" s="52"/>
      <c r="E15" s="52"/>
      <c r="F15" s="52"/>
      <c r="G15" s="52"/>
      <c r="H15" s="52"/>
      <c r="I15" s="21">
        <f>SUM(I16:I16)</f>
        <v>38862.199999999997</v>
      </c>
    </row>
    <row r="16" spans="2:12" ht="51" customHeight="1" x14ac:dyDescent="0.25">
      <c r="B16" s="49" t="s">
        <v>52</v>
      </c>
      <c r="C16" s="50"/>
      <c r="D16" s="5" t="s">
        <v>53</v>
      </c>
      <c r="E16" s="5">
        <v>1</v>
      </c>
      <c r="F16" s="4">
        <v>3238.5166666666664</v>
      </c>
      <c r="G16" s="5">
        <v>12</v>
      </c>
      <c r="H16" s="5" t="s">
        <v>51</v>
      </c>
      <c r="I16" s="6">
        <f>E16*F16*G16</f>
        <v>38862.199999999997</v>
      </c>
      <c r="J16" s="25">
        <f>I16/G16</f>
        <v>3238.5166666666664</v>
      </c>
      <c r="K16" s="25"/>
    </row>
    <row r="17" spans="2:11" ht="24.75" customHeight="1" x14ac:dyDescent="0.25">
      <c r="B17" s="53" t="s">
        <v>58</v>
      </c>
      <c r="C17" s="54"/>
      <c r="D17" s="54"/>
      <c r="E17" s="54"/>
      <c r="F17" s="54"/>
      <c r="G17" s="54"/>
      <c r="H17" s="54"/>
      <c r="I17" s="55"/>
    </row>
    <row r="18" spans="2:11" ht="5.25" customHeight="1" x14ac:dyDescent="0.25"/>
    <row r="19" spans="2:11" ht="28.5" customHeight="1" x14ac:dyDescent="0.25">
      <c r="B19" s="51" t="s">
        <v>121</v>
      </c>
      <c r="C19" s="52"/>
      <c r="D19" s="52"/>
      <c r="E19" s="52"/>
      <c r="F19" s="52"/>
      <c r="G19" s="52"/>
      <c r="H19" s="52"/>
      <c r="I19" s="21">
        <f>SUM(I20:I20)</f>
        <v>10268</v>
      </c>
    </row>
    <row r="20" spans="2:11" ht="33.75" customHeight="1" x14ac:dyDescent="0.25">
      <c r="B20" s="56" t="s">
        <v>55</v>
      </c>
      <c r="C20" s="57"/>
      <c r="D20" s="5" t="s">
        <v>56</v>
      </c>
      <c r="E20" s="5">
        <v>1</v>
      </c>
      <c r="F20" s="4">
        <v>10268</v>
      </c>
      <c r="G20" s="5">
        <v>1</v>
      </c>
      <c r="H20" s="5" t="s">
        <v>45</v>
      </c>
      <c r="I20" s="6">
        <f>E20*F20*G20</f>
        <v>10268</v>
      </c>
      <c r="K20" s="25"/>
    </row>
    <row r="21" spans="2:11" ht="28.5" customHeight="1" x14ac:dyDescent="0.25">
      <c r="B21" s="53" t="s">
        <v>60</v>
      </c>
      <c r="C21" s="54"/>
      <c r="D21" s="54"/>
      <c r="E21" s="54"/>
      <c r="F21" s="54"/>
      <c r="G21" s="54"/>
      <c r="H21" s="54"/>
      <c r="I21" s="55"/>
    </row>
    <row r="22" spans="2:11" ht="17.25" customHeight="1" x14ac:dyDescent="0.25">
      <c r="B22" s="33"/>
      <c r="C22" s="33"/>
      <c r="D22" s="33"/>
      <c r="E22" s="33"/>
      <c r="F22" s="33"/>
      <c r="G22" s="33"/>
      <c r="H22" s="33"/>
      <c r="I22" s="33"/>
    </row>
    <row r="23" spans="2:11" ht="13.5" customHeight="1" x14ac:dyDescent="0.25">
      <c r="B23" s="24"/>
      <c r="C23" s="24"/>
      <c r="E23" s="24"/>
      <c r="F23" s="17"/>
      <c r="G23" s="24"/>
      <c r="I23" s="25"/>
    </row>
    <row r="24" spans="2:11" ht="13.5" customHeight="1" x14ac:dyDescent="0.25">
      <c r="B24" s="24"/>
      <c r="C24" s="24"/>
      <c r="E24" s="24"/>
      <c r="F24" s="17"/>
      <c r="G24" s="24"/>
      <c r="I24" s="25"/>
    </row>
    <row r="25" spans="2:11" ht="13.5" customHeight="1" x14ac:dyDescent="0.25">
      <c r="B25" s="24"/>
      <c r="C25" s="24"/>
      <c r="E25" s="24"/>
      <c r="F25" s="17"/>
      <c r="G25" s="24"/>
      <c r="I25" s="25"/>
    </row>
    <row r="26" spans="2:11" ht="13.5" customHeight="1" x14ac:dyDescent="0.25">
      <c r="B26" s="24"/>
      <c r="C26" s="24"/>
      <c r="E26" s="24"/>
      <c r="F26" s="17"/>
      <c r="G26" s="24"/>
      <c r="I26" s="25"/>
    </row>
    <row r="27" spans="2:11" ht="13.5" customHeight="1" x14ac:dyDescent="0.25">
      <c r="B27" s="24"/>
      <c r="C27" s="24"/>
      <c r="E27" s="24"/>
      <c r="F27" s="17"/>
      <c r="G27" s="24"/>
      <c r="I27" s="25"/>
    </row>
    <row r="28" spans="2:11" ht="13.5" customHeight="1" x14ac:dyDescent="0.25">
      <c r="B28" s="24"/>
      <c r="C28" s="24"/>
      <c r="E28" s="24"/>
      <c r="F28" s="17"/>
      <c r="G28" s="24"/>
      <c r="I28" s="25"/>
    </row>
    <row r="29" spans="2:11" ht="13.5" customHeight="1" x14ac:dyDescent="0.25">
      <c r="B29" s="24"/>
      <c r="C29" s="24"/>
      <c r="E29" s="24"/>
      <c r="F29" s="17"/>
      <c r="G29" s="24"/>
      <c r="I29" s="25"/>
    </row>
    <row r="30" spans="2:11" ht="5.25" customHeight="1" x14ac:dyDescent="0.25">
      <c r="B30" s="24"/>
      <c r="C30" s="24"/>
      <c r="E30" s="24"/>
      <c r="F30" s="17"/>
      <c r="G30" s="24"/>
      <c r="I30" s="25"/>
    </row>
    <row r="31" spans="2:11" ht="5.25" customHeight="1" x14ac:dyDescent="0.25">
      <c r="B31" s="24"/>
      <c r="C31" s="24"/>
      <c r="E31" s="24"/>
      <c r="F31" s="17"/>
      <c r="G31" s="24"/>
      <c r="I31" s="25"/>
    </row>
    <row r="32" spans="2:11" ht="5.25" customHeight="1" x14ac:dyDescent="0.25">
      <c r="B32" s="24"/>
      <c r="C32" s="24"/>
      <c r="E32" s="24"/>
      <c r="F32" s="17"/>
      <c r="G32" s="24"/>
      <c r="I32" s="25"/>
    </row>
    <row r="33" spans="2:11" ht="5.25" customHeight="1" x14ac:dyDescent="0.25">
      <c r="B33" s="24"/>
      <c r="C33" s="24"/>
      <c r="E33" s="24"/>
      <c r="F33" s="17"/>
      <c r="G33" s="24"/>
      <c r="I33" s="25"/>
    </row>
    <row r="34" spans="2:11" x14ac:dyDescent="0.25">
      <c r="H34" s="13"/>
      <c r="K34" s="13"/>
    </row>
    <row r="35" spans="2:11" x14ac:dyDescent="0.25">
      <c r="H35" s="13"/>
      <c r="K35" s="13"/>
    </row>
    <row r="36" spans="2:11" x14ac:dyDescent="0.25">
      <c r="H36" s="13"/>
      <c r="K36" s="13"/>
    </row>
    <row r="37" spans="2:11" x14ac:dyDescent="0.25">
      <c r="H37" s="13"/>
      <c r="K37" s="13"/>
    </row>
    <row r="38" spans="2:11" x14ac:dyDescent="0.25">
      <c r="H38" s="13"/>
      <c r="K38" s="13"/>
    </row>
  </sheetData>
  <mergeCells count="13">
    <mergeCell ref="B21:I21"/>
    <mergeCell ref="B13:I13"/>
    <mergeCell ref="B15:H15"/>
    <mergeCell ref="B16:C16"/>
    <mergeCell ref="B17:I17"/>
    <mergeCell ref="B19:H19"/>
    <mergeCell ref="B20:C20"/>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22A3D-77DA-4826-8A48-EFCB6E126044}">
  <sheetPr>
    <pageSetUpPr fitToPage="1"/>
  </sheetPr>
  <dimension ref="A1:K32"/>
  <sheetViews>
    <sheetView showGridLines="0" topLeftCell="B4" zoomScaleNormal="100" zoomScaleSheetLayoutView="55" workbookViewId="0">
      <selection activeCell="F38" sqref="F38"/>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40</v>
      </c>
      <c r="D6" s="37"/>
      <c r="E6" s="37"/>
      <c r="F6" s="37"/>
      <c r="G6" s="37"/>
      <c r="H6" s="37"/>
      <c r="I6" s="37"/>
    </row>
    <row r="7" spans="2:11" ht="9.9499999999999993" customHeight="1" x14ac:dyDescent="0.25">
      <c r="B7" s="20"/>
    </row>
    <row r="8" spans="2:11" ht="27" customHeight="1" x14ac:dyDescent="0.25">
      <c r="B8" s="19" t="s">
        <v>1</v>
      </c>
      <c r="C8" s="48" t="s">
        <v>43</v>
      </c>
      <c r="D8" s="48"/>
      <c r="E8" s="48"/>
      <c r="F8" s="48"/>
      <c r="H8" s="19" t="s">
        <v>2</v>
      </c>
      <c r="I8" s="18">
        <f>I11</f>
        <v>27801.85</v>
      </c>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c r="K10" s="1"/>
    </row>
    <row r="11" spans="2:11" s="3" customFormat="1" ht="34.5" customHeight="1" x14ac:dyDescent="0.25">
      <c r="B11" s="51" t="s">
        <v>122</v>
      </c>
      <c r="C11" s="52"/>
      <c r="D11" s="52"/>
      <c r="E11" s="52"/>
      <c r="F11" s="52"/>
      <c r="G11" s="52"/>
      <c r="H11" s="52"/>
      <c r="I11" s="21">
        <f>SUM(I12:I12)</f>
        <v>27801.85</v>
      </c>
      <c r="K11" s="1"/>
    </row>
    <row r="12" spans="2:11" ht="33" customHeight="1" x14ac:dyDescent="0.25">
      <c r="B12" s="49" t="s">
        <v>123</v>
      </c>
      <c r="C12" s="50"/>
      <c r="D12" s="5" t="s">
        <v>53</v>
      </c>
      <c r="E12" s="5">
        <v>1</v>
      </c>
      <c r="F12" s="4">
        <v>3089.0944444444444</v>
      </c>
      <c r="G12" s="5">
        <v>9</v>
      </c>
      <c r="H12" s="6" t="s">
        <v>54</v>
      </c>
      <c r="I12" s="6">
        <f>E12*F12*G12</f>
        <v>27801.85</v>
      </c>
      <c r="K12" s="25"/>
    </row>
    <row r="13" spans="2:11" ht="27.75" customHeight="1" x14ac:dyDescent="0.25">
      <c r="B13" s="53" t="s">
        <v>61</v>
      </c>
      <c r="C13" s="54"/>
      <c r="D13" s="54"/>
      <c r="E13" s="54"/>
      <c r="F13" s="54"/>
      <c r="G13" s="54"/>
      <c r="H13" s="54"/>
      <c r="I13" s="55"/>
    </row>
    <row r="14" spans="2:11" ht="27.75" customHeight="1" x14ac:dyDescent="0.25">
      <c r="B14" s="33"/>
      <c r="C14" s="33"/>
      <c r="D14" s="33"/>
      <c r="E14" s="33"/>
      <c r="F14" s="33"/>
      <c r="G14" s="33"/>
      <c r="H14" s="33"/>
      <c r="I14" s="33"/>
    </row>
    <row r="15" spans="2:11" ht="18" customHeight="1" x14ac:dyDescent="0.25">
      <c r="B15" s="33"/>
      <c r="C15" s="33"/>
      <c r="D15" s="33"/>
      <c r="E15" s="33"/>
      <c r="F15" s="33"/>
      <c r="G15" s="33"/>
      <c r="H15" s="33"/>
      <c r="I15" s="33"/>
    </row>
    <row r="16" spans="2:11" ht="27.75" customHeight="1" x14ac:dyDescent="0.25">
      <c r="B16" s="33"/>
      <c r="C16" s="33"/>
      <c r="D16" s="33"/>
      <c r="E16" s="33"/>
      <c r="F16" s="33"/>
      <c r="G16" s="33"/>
      <c r="H16" s="33"/>
      <c r="I16" s="33"/>
    </row>
    <row r="17" spans="2:11" ht="27.75" customHeight="1" x14ac:dyDescent="0.25">
      <c r="B17" s="33"/>
      <c r="C17" s="33"/>
      <c r="D17" s="33"/>
      <c r="E17" s="33"/>
      <c r="F17" s="33"/>
      <c r="G17" s="33"/>
      <c r="H17" s="33"/>
      <c r="I17" s="33"/>
    </row>
    <row r="18" spans="2:11" ht="27.75" customHeight="1" x14ac:dyDescent="0.25">
      <c r="B18" s="33"/>
      <c r="C18" s="33"/>
      <c r="D18" s="33"/>
      <c r="E18" s="33"/>
      <c r="F18" s="33"/>
      <c r="G18" s="33"/>
      <c r="H18" s="33"/>
      <c r="I18" s="33"/>
    </row>
    <row r="19" spans="2:11" ht="27.75" customHeight="1" x14ac:dyDescent="0.25">
      <c r="B19" s="33"/>
      <c r="C19" s="33"/>
      <c r="D19" s="33"/>
      <c r="E19" s="33"/>
      <c r="F19" s="33"/>
      <c r="G19" s="33"/>
      <c r="H19" s="33"/>
      <c r="I19" s="33"/>
    </row>
    <row r="20" spans="2:11" ht="27.75" customHeight="1" x14ac:dyDescent="0.25">
      <c r="B20" s="33"/>
      <c r="C20" s="33"/>
      <c r="D20" s="33"/>
      <c r="E20" s="33"/>
      <c r="F20" s="33"/>
      <c r="G20" s="33"/>
      <c r="H20" s="33"/>
      <c r="I20" s="33"/>
    </row>
    <row r="21" spans="2:11" ht="27.75" customHeight="1" x14ac:dyDescent="0.25">
      <c r="B21" s="33"/>
      <c r="C21" s="33"/>
      <c r="D21" s="33"/>
      <c r="E21" s="33"/>
      <c r="F21" s="33"/>
      <c r="G21" s="33"/>
      <c r="H21" s="33"/>
      <c r="I21" s="33"/>
    </row>
    <row r="22" spans="2:11" ht="27.75" customHeight="1" x14ac:dyDescent="0.25">
      <c r="B22" s="33"/>
      <c r="C22" s="33"/>
      <c r="D22" s="33"/>
      <c r="E22" s="33"/>
      <c r="F22" s="33"/>
      <c r="G22" s="33"/>
      <c r="H22" s="33"/>
      <c r="I22" s="33"/>
    </row>
    <row r="23" spans="2:11" ht="27.75" customHeight="1" x14ac:dyDescent="0.25">
      <c r="B23" s="33"/>
      <c r="C23" s="33"/>
      <c r="D23" s="33"/>
      <c r="E23" s="33"/>
      <c r="F23" s="33"/>
      <c r="G23" s="33"/>
      <c r="H23" s="33"/>
      <c r="I23" s="33"/>
    </row>
    <row r="24" spans="2:11" ht="27.75" customHeight="1" x14ac:dyDescent="0.25">
      <c r="B24" s="33"/>
      <c r="C24" s="33"/>
      <c r="D24" s="33"/>
      <c r="E24" s="33"/>
      <c r="F24" s="33"/>
      <c r="G24" s="33"/>
      <c r="H24" s="33"/>
      <c r="I24" s="33"/>
    </row>
    <row r="25" spans="2:11" ht="23.25" customHeight="1" x14ac:dyDescent="0.25">
      <c r="B25" s="24"/>
      <c r="C25" s="24"/>
      <c r="E25" s="24"/>
      <c r="F25" s="17"/>
      <c r="G25" s="24"/>
      <c r="I25" s="25"/>
    </row>
    <row r="26" spans="2:11" ht="24.75" customHeight="1" x14ac:dyDescent="0.25"/>
    <row r="28" spans="2:11" x14ac:dyDescent="0.25">
      <c r="H28" s="13"/>
      <c r="K28" s="13"/>
    </row>
    <row r="29" spans="2:11" x14ac:dyDescent="0.25">
      <c r="H29" s="13"/>
      <c r="K29" s="13"/>
    </row>
    <row r="30" spans="2:11" x14ac:dyDescent="0.25">
      <c r="H30" s="13"/>
      <c r="K30" s="13"/>
    </row>
    <row r="31" spans="2:11" x14ac:dyDescent="0.25">
      <c r="H31" s="13"/>
      <c r="K31" s="13"/>
    </row>
    <row r="32" spans="2:11" x14ac:dyDescent="0.25">
      <c r="H32" s="13"/>
      <c r="K32" s="13"/>
    </row>
  </sheetData>
  <mergeCells count="7">
    <mergeCell ref="B13:I13"/>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62A45-D9D7-445E-9EAA-1261607CBBB4}">
  <sheetPr>
    <pageSetUpPr fitToPage="1"/>
  </sheetPr>
  <dimension ref="A1:K51"/>
  <sheetViews>
    <sheetView showGridLines="0" topLeftCell="B10" zoomScaleNormal="100" zoomScaleSheetLayoutView="55" workbookViewId="0">
      <selection activeCell="B14" sqref="B14:I14"/>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40</v>
      </c>
      <c r="D6" s="37"/>
      <c r="E6" s="37"/>
      <c r="F6" s="37"/>
      <c r="G6" s="37"/>
      <c r="H6" s="37"/>
      <c r="I6" s="37"/>
      <c r="K6" s="25"/>
    </row>
    <row r="7" spans="2:11" ht="9.9499999999999993" customHeight="1" x14ac:dyDescent="0.25">
      <c r="B7" s="20"/>
    </row>
    <row r="8" spans="2:11" ht="27" customHeight="1" x14ac:dyDescent="0.25">
      <c r="B8" s="19" t="s">
        <v>1</v>
      </c>
      <c r="C8" s="48" t="s">
        <v>44</v>
      </c>
      <c r="D8" s="48"/>
      <c r="E8" s="48"/>
      <c r="F8" s="48"/>
      <c r="H8" s="19" t="s">
        <v>2</v>
      </c>
      <c r="I8" s="18">
        <f>I11+I16</f>
        <v>98792.51999999999</v>
      </c>
      <c r="K8" s="2"/>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row>
    <row r="11" spans="2:11" s="3" customFormat="1" ht="35.25" customHeight="1" x14ac:dyDescent="0.25">
      <c r="B11" s="51" t="s">
        <v>122</v>
      </c>
      <c r="C11" s="52"/>
      <c r="D11" s="52"/>
      <c r="E11" s="52"/>
      <c r="F11" s="52"/>
      <c r="G11" s="52"/>
      <c r="H11" s="52"/>
      <c r="I11" s="21">
        <f>SUM(I12:I13)</f>
        <v>6762</v>
      </c>
    </row>
    <row r="12" spans="2:11" ht="35.25" customHeight="1" x14ac:dyDescent="0.25">
      <c r="B12" s="49" t="s">
        <v>127</v>
      </c>
      <c r="C12" s="50"/>
      <c r="D12" s="5" t="s">
        <v>62</v>
      </c>
      <c r="E12" s="5">
        <v>8</v>
      </c>
      <c r="F12" s="4">
        <v>439</v>
      </c>
      <c r="G12" s="5">
        <v>1</v>
      </c>
      <c r="H12" s="31" t="s">
        <v>63</v>
      </c>
      <c r="I12" s="6">
        <f>E12*F12*G12</f>
        <v>3512</v>
      </c>
    </row>
    <row r="13" spans="2:11" ht="30" customHeight="1" x14ac:dyDescent="0.25">
      <c r="B13" s="49" t="s">
        <v>128</v>
      </c>
      <c r="C13" s="50"/>
      <c r="D13" s="5" t="s">
        <v>62</v>
      </c>
      <c r="E13" s="5">
        <v>5</v>
      </c>
      <c r="F13" s="4">
        <v>650</v>
      </c>
      <c r="G13" s="5">
        <v>1</v>
      </c>
      <c r="H13" s="5" t="s">
        <v>45</v>
      </c>
      <c r="I13" s="6">
        <f t="shared" ref="I13" si="0">E13*F13*G13</f>
        <v>3250</v>
      </c>
    </row>
    <row r="14" spans="2:11" ht="27.75" customHeight="1" x14ac:dyDescent="0.25">
      <c r="B14" s="53" t="s">
        <v>64</v>
      </c>
      <c r="C14" s="54"/>
      <c r="D14" s="54"/>
      <c r="E14" s="54"/>
      <c r="F14" s="54"/>
      <c r="G14" s="54"/>
      <c r="H14" s="54"/>
      <c r="I14" s="55"/>
    </row>
    <row r="15" spans="2:11" ht="5.25" customHeight="1" x14ac:dyDescent="0.25"/>
    <row r="16" spans="2:11" ht="21" customHeight="1" x14ac:dyDescent="0.25">
      <c r="B16" s="51" t="s">
        <v>124</v>
      </c>
      <c r="C16" s="52"/>
      <c r="D16" s="52"/>
      <c r="E16" s="52"/>
      <c r="F16" s="52"/>
      <c r="G16" s="52"/>
      <c r="H16" s="52"/>
      <c r="I16" s="21">
        <f>SUM(I17:I17)</f>
        <v>92030.51999999999</v>
      </c>
    </row>
    <row r="17" spans="2:11" ht="48" customHeight="1" x14ac:dyDescent="0.25">
      <c r="B17" s="49" t="s">
        <v>66</v>
      </c>
      <c r="C17" s="50"/>
      <c r="D17" s="5" t="s">
        <v>53</v>
      </c>
      <c r="E17" s="5">
        <v>1</v>
      </c>
      <c r="F17" s="4">
        <v>7669.2099999999991</v>
      </c>
      <c r="G17" s="5">
        <v>12</v>
      </c>
      <c r="H17" s="5" t="s">
        <v>51</v>
      </c>
      <c r="I17" s="6">
        <f>E17*F17*G17</f>
        <v>92030.51999999999</v>
      </c>
      <c r="K17" s="25"/>
    </row>
    <row r="18" spans="2:11" ht="24.75" customHeight="1" x14ac:dyDescent="0.25">
      <c r="B18" s="53" t="s">
        <v>65</v>
      </c>
      <c r="C18" s="54"/>
      <c r="D18" s="54"/>
      <c r="E18" s="54"/>
      <c r="F18" s="54"/>
      <c r="G18" s="54"/>
      <c r="H18" s="54"/>
      <c r="I18" s="55"/>
    </row>
    <row r="19" spans="2:11" ht="5.25" customHeight="1" x14ac:dyDescent="0.25"/>
    <row r="20" spans="2:11" ht="13.5" customHeight="1" x14ac:dyDescent="0.25"/>
    <row r="21" spans="2:11" ht="13.5" customHeight="1" x14ac:dyDescent="0.25"/>
    <row r="22" spans="2:11" ht="13.5" customHeight="1" x14ac:dyDescent="0.25"/>
    <row r="23" spans="2:11" ht="13.5" customHeight="1" x14ac:dyDescent="0.25"/>
    <row r="24" spans="2:11" ht="13.5" customHeight="1" x14ac:dyDescent="0.25"/>
    <row r="25" spans="2:11" ht="5.25" customHeight="1" x14ac:dyDescent="0.25"/>
    <row r="26" spans="2:11" ht="5.25" customHeight="1" x14ac:dyDescent="0.25"/>
    <row r="27" spans="2:11" ht="5.25" customHeight="1" x14ac:dyDescent="0.25"/>
    <row r="28" spans="2:11" ht="5.25" customHeight="1" x14ac:dyDescent="0.25"/>
    <row r="29" spans="2:11" ht="5.25" customHeight="1" x14ac:dyDescent="0.25"/>
    <row r="30" spans="2:11" ht="5.25" customHeight="1" x14ac:dyDescent="0.25"/>
    <row r="31" spans="2:11" ht="5.25" customHeight="1" x14ac:dyDescent="0.25"/>
    <row r="32" spans="2:11" ht="5.25" customHeight="1" x14ac:dyDescent="0.25"/>
    <row r="33" spans="2:11" ht="5.25" customHeight="1" x14ac:dyDescent="0.25"/>
    <row r="34" spans="2:11" ht="5.25" customHeight="1" x14ac:dyDescent="0.25"/>
    <row r="35" spans="2:11" ht="5.25" customHeight="1" x14ac:dyDescent="0.25"/>
    <row r="36" spans="2:11" ht="5.25" customHeight="1" x14ac:dyDescent="0.25"/>
    <row r="37" spans="2:11" ht="5.25" customHeight="1" x14ac:dyDescent="0.25"/>
    <row r="38" spans="2:11" ht="5.25" customHeight="1" x14ac:dyDescent="0.25"/>
    <row r="39" spans="2:11" ht="5.25" customHeight="1" x14ac:dyDescent="0.25"/>
    <row r="40" spans="2:11" ht="5.25" customHeight="1" x14ac:dyDescent="0.25"/>
    <row r="41" spans="2:11" ht="5.25" customHeight="1" x14ac:dyDescent="0.25"/>
    <row r="42" spans="2:11" ht="5.25" customHeight="1" x14ac:dyDescent="0.25"/>
    <row r="43" spans="2:11" ht="5.25" customHeight="1" x14ac:dyDescent="0.25"/>
    <row r="44" spans="2:11" ht="23.25" customHeight="1" x14ac:dyDescent="0.25">
      <c r="B44" s="24"/>
      <c r="C44" s="24"/>
      <c r="E44" s="24"/>
      <c r="F44" s="17"/>
      <c r="G44" s="24"/>
      <c r="I44" s="25"/>
    </row>
    <row r="45" spans="2:11" ht="24.75" customHeight="1" x14ac:dyDescent="0.25"/>
    <row r="47" spans="2:11" x14ac:dyDescent="0.25">
      <c r="H47" s="13"/>
      <c r="K47" s="13"/>
    </row>
    <row r="48" spans="2:11" x14ac:dyDescent="0.25">
      <c r="H48" s="13"/>
      <c r="K48" s="13"/>
    </row>
    <row r="49" spans="8:11" x14ac:dyDescent="0.25">
      <c r="H49" s="13"/>
      <c r="K49" s="13"/>
    </row>
    <row r="50" spans="8:11" x14ac:dyDescent="0.25">
      <c r="H50" s="13"/>
      <c r="K50" s="13"/>
    </row>
    <row r="51" spans="8:11" x14ac:dyDescent="0.25">
      <c r="H51" s="13"/>
      <c r="K51" s="13"/>
    </row>
  </sheetData>
  <mergeCells count="11">
    <mergeCell ref="B13:C13"/>
    <mergeCell ref="B14:I14"/>
    <mergeCell ref="B16:H16"/>
    <mergeCell ref="B17:C17"/>
    <mergeCell ref="B18:I18"/>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AF6BA-9207-4706-BF3F-94C440B1ED79}">
  <sheetPr>
    <pageSetUpPr fitToPage="1"/>
  </sheetPr>
  <dimension ref="A1:K35"/>
  <sheetViews>
    <sheetView showGridLines="0" topLeftCell="B4" zoomScaleNormal="100" zoomScaleSheetLayoutView="55" workbookViewId="0">
      <selection activeCell="B13" sqref="B13:I13"/>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39</v>
      </c>
      <c r="D6" s="37"/>
      <c r="E6" s="37"/>
      <c r="F6" s="37"/>
      <c r="G6" s="37"/>
      <c r="H6" s="37"/>
      <c r="I6" s="37"/>
      <c r="K6" s="25"/>
    </row>
    <row r="7" spans="2:11" ht="9.9499999999999993" customHeight="1" x14ac:dyDescent="0.25">
      <c r="B7" s="20"/>
    </row>
    <row r="8" spans="2:11" ht="27" customHeight="1" x14ac:dyDescent="0.25">
      <c r="B8" s="19" t="s">
        <v>1</v>
      </c>
      <c r="C8" s="48" t="s">
        <v>67</v>
      </c>
      <c r="D8" s="48"/>
      <c r="E8" s="48"/>
      <c r="F8" s="48"/>
      <c r="H8" s="19" t="s">
        <v>2</v>
      </c>
      <c r="I8" s="18">
        <f>I11</f>
        <v>24000</v>
      </c>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row>
    <row r="11" spans="2:11" s="3" customFormat="1" ht="45.75" customHeight="1" x14ac:dyDescent="0.25">
      <c r="B11" s="51" t="s">
        <v>122</v>
      </c>
      <c r="C11" s="52"/>
      <c r="D11" s="52"/>
      <c r="E11" s="52"/>
      <c r="F11" s="52"/>
      <c r="G11" s="52"/>
      <c r="H11" s="52"/>
      <c r="I11" s="21">
        <f>SUM(I12:I12)</f>
        <v>24000</v>
      </c>
    </row>
    <row r="12" spans="2:11" ht="24" customHeight="1" x14ac:dyDescent="0.25">
      <c r="B12" s="44" t="s">
        <v>69</v>
      </c>
      <c r="C12" s="45"/>
      <c r="D12" s="5" t="s">
        <v>70</v>
      </c>
      <c r="E12" s="5">
        <v>1</v>
      </c>
      <c r="F12" s="4">
        <v>4000</v>
      </c>
      <c r="G12" s="5">
        <v>6</v>
      </c>
      <c r="H12" s="6" t="s">
        <v>50</v>
      </c>
      <c r="I12" s="6">
        <f>E12*F12*G12</f>
        <v>24000</v>
      </c>
    </row>
    <row r="13" spans="2:11" ht="27.75" customHeight="1" x14ac:dyDescent="0.25">
      <c r="B13" s="53" t="s">
        <v>68</v>
      </c>
      <c r="C13" s="54"/>
      <c r="D13" s="54"/>
      <c r="E13" s="54"/>
      <c r="F13" s="54"/>
      <c r="G13" s="54"/>
      <c r="H13" s="54"/>
      <c r="I13" s="55"/>
    </row>
    <row r="14" spans="2:11" ht="5.25" customHeight="1" x14ac:dyDescent="0.25"/>
    <row r="15" spans="2:11" ht="5.25" customHeight="1" x14ac:dyDescent="0.25"/>
    <row r="16" spans="2:11" ht="5.25" customHeight="1" x14ac:dyDescent="0.25"/>
    <row r="17" spans="2:11" ht="23.25" customHeight="1" x14ac:dyDescent="0.25">
      <c r="B17" s="24"/>
      <c r="C17" s="24"/>
      <c r="E17" s="24"/>
      <c r="F17" s="17"/>
      <c r="G17" s="24"/>
      <c r="I17" s="25"/>
    </row>
    <row r="18" spans="2:11" ht="23.25" customHeight="1" x14ac:dyDescent="0.25">
      <c r="B18" s="24"/>
      <c r="C18" s="24"/>
      <c r="E18" s="24"/>
      <c r="F18" s="17"/>
      <c r="G18" s="24"/>
      <c r="I18" s="25"/>
    </row>
    <row r="19" spans="2:11" ht="23.25" customHeight="1" x14ac:dyDescent="0.25">
      <c r="B19" s="24"/>
      <c r="C19" s="24"/>
      <c r="E19" s="24"/>
      <c r="F19" s="17"/>
      <c r="G19" s="24"/>
      <c r="I19" s="25"/>
    </row>
    <row r="20" spans="2:11" ht="23.25" customHeight="1" x14ac:dyDescent="0.25">
      <c r="B20" s="24"/>
      <c r="C20" s="24"/>
      <c r="E20" s="24"/>
      <c r="F20" s="17"/>
      <c r="G20" s="24"/>
      <c r="I20" s="25"/>
    </row>
    <row r="21" spans="2:11" ht="23.25" customHeight="1" x14ac:dyDescent="0.25">
      <c r="B21" s="24"/>
      <c r="C21" s="24"/>
      <c r="E21" s="24"/>
      <c r="F21" s="17"/>
      <c r="G21" s="24"/>
      <c r="I21" s="25"/>
    </row>
    <row r="22" spans="2:11" ht="23.25" customHeight="1" x14ac:dyDescent="0.25">
      <c r="B22" s="24"/>
      <c r="C22" s="24"/>
      <c r="E22" s="24"/>
      <c r="F22" s="17"/>
      <c r="G22" s="24"/>
      <c r="I22" s="25"/>
    </row>
    <row r="23" spans="2:11" ht="23.25" customHeight="1" x14ac:dyDescent="0.25">
      <c r="B23" s="24"/>
      <c r="C23" s="24"/>
      <c r="E23" s="24"/>
      <c r="F23" s="17"/>
      <c r="G23" s="24"/>
      <c r="I23" s="25"/>
    </row>
    <row r="24" spans="2:11" ht="23.25" customHeight="1" x14ac:dyDescent="0.25">
      <c r="B24" s="24"/>
      <c r="C24" s="24"/>
      <c r="E24" s="24"/>
      <c r="F24" s="17"/>
      <c r="G24" s="24"/>
      <c r="I24" s="25"/>
    </row>
    <row r="25" spans="2:11" ht="23.25" customHeight="1" x14ac:dyDescent="0.25">
      <c r="B25" s="24"/>
      <c r="C25" s="24"/>
      <c r="E25" s="24"/>
      <c r="F25" s="17"/>
      <c r="G25" s="24"/>
      <c r="I25" s="25"/>
    </row>
    <row r="26" spans="2:11" ht="23.25" customHeight="1" x14ac:dyDescent="0.25">
      <c r="B26" s="24"/>
      <c r="C26" s="24"/>
      <c r="E26" s="24"/>
      <c r="F26" s="17"/>
      <c r="G26" s="24"/>
      <c r="I26" s="25"/>
    </row>
    <row r="27" spans="2:11" ht="23.25" customHeight="1" x14ac:dyDescent="0.25">
      <c r="B27" s="24"/>
      <c r="C27" s="24"/>
      <c r="E27" s="24"/>
      <c r="F27" s="17"/>
      <c r="G27" s="24"/>
      <c r="I27" s="25"/>
    </row>
    <row r="28" spans="2:11" ht="23.25" customHeight="1" x14ac:dyDescent="0.25">
      <c r="B28" s="24"/>
      <c r="C28" s="24"/>
      <c r="E28" s="24"/>
      <c r="F28" s="17"/>
      <c r="G28" s="24"/>
      <c r="I28" s="25"/>
    </row>
    <row r="29" spans="2:11" ht="24.75" customHeight="1" x14ac:dyDescent="0.25"/>
    <row r="31" spans="2:11" x14ac:dyDescent="0.25">
      <c r="H31" s="13"/>
      <c r="K31" s="13"/>
    </row>
    <row r="32" spans="2:11" x14ac:dyDescent="0.25">
      <c r="H32" s="13"/>
      <c r="K32" s="13"/>
    </row>
    <row r="33" spans="8:11" x14ac:dyDescent="0.25">
      <c r="H33" s="13"/>
      <c r="K33" s="13"/>
    </row>
    <row r="34" spans="8:11" x14ac:dyDescent="0.25">
      <c r="H34" s="13"/>
      <c r="K34" s="13"/>
    </row>
    <row r="35" spans="8:11" x14ac:dyDescent="0.25">
      <c r="H35" s="13"/>
      <c r="K35" s="13"/>
    </row>
  </sheetData>
  <mergeCells count="7">
    <mergeCell ref="B13:I13"/>
    <mergeCell ref="B12:C12"/>
    <mergeCell ref="C4:I4"/>
    <mergeCell ref="C6:I6"/>
    <mergeCell ref="C8:F8"/>
    <mergeCell ref="B10:C10"/>
    <mergeCell ref="B11:H11"/>
  </mergeCells>
  <phoneticPr fontId="3" type="noConversion"/>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BA337-B26A-4BB9-8931-72FF9A9BF36B}">
  <sheetPr>
    <pageSetUpPr fitToPage="1"/>
  </sheetPr>
  <dimension ref="A1:K34"/>
  <sheetViews>
    <sheetView showGridLines="0" topLeftCell="B4" zoomScaleNormal="100" zoomScaleSheetLayoutView="55" workbookViewId="0">
      <selection activeCell="B13" sqref="B13:I13"/>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39</v>
      </c>
      <c r="D6" s="37"/>
      <c r="E6" s="37"/>
      <c r="F6" s="37"/>
      <c r="G6" s="37"/>
      <c r="H6" s="37"/>
      <c r="I6" s="37"/>
      <c r="K6" s="25"/>
    </row>
    <row r="7" spans="2:11" ht="9.9499999999999993" customHeight="1" x14ac:dyDescent="0.25">
      <c r="B7" s="20"/>
    </row>
    <row r="8" spans="2:11" ht="27" customHeight="1" x14ac:dyDescent="0.25">
      <c r="B8" s="19" t="s">
        <v>1</v>
      </c>
      <c r="C8" s="48" t="s">
        <v>71</v>
      </c>
      <c r="D8" s="48"/>
      <c r="E8" s="48"/>
      <c r="F8" s="48"/>
      <c r="H8" s="19" t="s">
        <v>2</v>
      </c>
      <c r="I8" s="18">
        <f>I11</f>
        <v>7200</v>
      </c>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row>
    <row r="11" spans="2:11" s="3" customFormat="1" ht="45.75" customHeight="1" x14ac:dyDescent="0.25">
      <c r="B11" s="51" t="s">
        <v>122</v>
      </c>
      <c r="C11" s="52"/>
      <c r="D11" s="52"/>
      <c r="E11" s="52"/>
      <c r="F11" s="52"/>
      <c r="G11" s="52"/>
      <c r="H11" s="52"/>
      <c r="I11" s="21">
        <f>SUM(I12:I12)</f>
        <v>7200</v>
      </c>
    </row>
    <row r="12" spans="2:11" ht="57" customHeight="1" x14ac:dyDescent="0.25">
      <c r="B12" s="56" t="s">
        <v>72</v>
      </c>
      <c r="C12" s="57"/>
      <c r="D12" s="5" t="s">
        <v>70</v>
      </c>
      <c r="E12" s="5">
        <v>1</v>
      </c>
      <c r="F12" s="4">
        <v>800</v>
      </c>
      <c r="G12" s="5">
        <v>9</v>
      </c>
      <c r="H12" s="31" t="s">
        <v>57</v>
      </c>
      <c r="I12" s="6">
        <f>E12*F12*G12</f>
        <v>7200</v>
      </c>
    </row>
    <row r="13" spans="2:11" ht="37.5" customHeight="1" x14ac:dyDescent="0.25">
      <c r="B13" s="53" t="s">
        <v>68</v>
      </c>
      <c r="C13" s="54"/>
      <c r="D13" s="54"/>
      <c r="E13" s="54"/>
      <c r="F13" s="54"/>
      <c r="G13" s="54"/>
      <c r="H13" s="54"/>
      <c r="I13" s="55"/>
    </row>
    <row r="14" spans="2:11" ht="5.25" customHeight="1" x14ac:dyDescent="0.25"/>
    <row r="15" spans="2:11" ht="5.25" customHeight="1" x14ac:dyDescent="0.25"/>
    <row r="16" spans="2:11" ht="5.25" customHeight="1" x14ac:dyDescent="0.25"/>
    <row r="17" spans="2:11" ht="23.25" customHeight="1" x14ac:dyDescent="0.25">
      <c r="B17" s="24"/>
      <c r="C17" s="24"/>
      <c r="E17" s="24"/>
      <c r="F17" s="17"/>
      <c r="G17" s="24"/>
      <c r="I17" s="25"/>
    </row>
    <row r="18" spans="2:11" ht="23.25" customHeight="1" x14ac:dyDescent="0.25">
      <c r="B18" s="24"/>
      <c r="C18" s="24"/>
      <c r="E18" s="24"/>
      <c r="F18" s="17"/>
      <c r="G18" s="24"/>
      <c r="I18" s="25"/>
    </row>
    <row r="19" spans="2:11" ht="23.25" customHeight="1" x14ac:dyDescent="0.25">
      <c r="B19" s="24"/>
      <c r="C19" s="24"/>
      <c r="E19" s="24"/>
      <c r="F19" s="17"/>
      <c r="G19" s="24"/>
      <c r="I19" s="25"/>
    </row>
    <row r="20" spans="2:11" ht="23.25" customHeight="1" x14ac:dyDescent="0.25">
      <c r="B20" s="24"/>
      <c r="C20" s="24"/>
      <c r="E20" s="24"/>
      <c r="F20" s="17"/>
      <c r="G20" s="24"/>
      <c r="I20" s="25"/>
    </row>
    <row r="21" spans="2:11" ht="23.25" customHeight="1" x14ac:dyDescent="0.25">
      <c r="B21" s="24"/>
      <c r="C21" s="24"/>
      <c r="E21" s="24"/>
      <c r="F21" s="17"/>
      <c r="G21" s="24"/>
      <c r="I21" s="25"/>
    </row>
    <row r="22" spans="2:11" ht="23.25" customHeight="1" x14ac:dyDescent="0.25">
      <c r="B22" s="24"/>
      <c r="C22" s="24"/>
      <c r="E22" s="24"/>
      <c r="F22" s="17"/>
      <c r="G22" s="24"/>
      <c r="I22" s="25"/>
    </row>
    <row r="23" spans="2:11" ht="23.25" customHeight="1" x14ac:dyDescent="0.25">
      <c r="B23" s="24"/>
      <c r="C23" s="24"/>
      <c r="E23" s="24"/>
      <c r="F23" s="17"/>
      <c r="G23" s="24"/>
      <c r="I23" s="25"/>
    </row>
    <row r="24" spans="2:11" ht="23.25" customHeight="1" x14ac:dyDescent="0.25">
      <c r="B24" s="24"/>
      <c r="C24" s="24"/>
      <c r="E24" s="24"/>
      <c r="F24" s="17"/>
      <c r="G24" s="24"/>
      <c r="I24" s="25"/>
    </row>
    <row r="25" spans="2:11" ht="23.25" customHeight="1" x14ac:dyDescent="0.25">
      <c r="B25" s="24"/>
      <c r="C25" s="24"/>
      <c r="E25" s="24"/>
      <c r="F25" s="17"/>
      <c r="G25" s="24"/>
      <c r="I25" s="25"/>
    </row>
    <row r="26" spans="2:11" ht="23.25" customHeight="1" x14ac:dyDescent="0.25">
      <c r="B26" s="24"/>
      <c r="C26" s="24"/>
      <c r="E26" s="24"/>
      <c r="F26" s="17"/>
      <c r="G26" s="24"/>
      <c r="I26" s="25"/>
    </row>
    <row r="27" spans="2:11" ht="23.25" customHeight="1" x14ac:dyDescent="0.25">
      <c r="B27" s="24"/>
      <c r="C27" s="24"/>
      <c r="E27" s="24"/>
      <c r="F27" s="17"/>
      <c r="G27" s="24"/>
      <c r="I27" s="25"/>
    </row>
    <row r="28" spans="2:11" ht="24.75" customHeight="1" x14ac:dyDescent="0.25"/>
    <row r="30" spans="2:11" x14ac:dyDescent="0.25">
      <c r="H30" s="13"/>
      <c r="K30" s="13"/>
    </row>
    <row r="31" spans="2:11" x14ac:dyDescent="0.25">
      <c r="H31" s="13"/>
      <c r="K31" s="13"/>
    </row>
    <row r="32" spans="2:11" x14ac:dyDescent="0.25">
      <c r="H32" s="13"/>
      <c r="K32" s="13"/>
    </row>
    <row r="33" spans="8:11" x14ac:dyDescent="0.25">
      <c r="H33" s="13"/>
      <c r="K33" s="13"/>
    </row>
    <row r="34" spans="8:11" x14ac:dyDescent="0.25">
      <c r="H34" s="13"/>
      <c r="K34" s="13"/>
    </row>
  </sheetData>
  <mergeCells count="7">
    <mergeCell ref="B13:I13"/>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78213-23C7-40A4-A856-76A2A586FEF4}">
  <sheetPr>
    <pageSetUpPr fitToPage="1"/>
  </sheetPr>
  <dimension ref="A1:K34"/>
  <sheetViews>
    <sheetView showGridLines="0" topLeftCell="B10" zoomScaleNormal="100" zoomScaleSheetLayoutView="55" workbookViewId="0">
      <selection activeCell="B12" sqref="B12:C12"/>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39</v>
      </c>
      <c r="D6" s="37"/>
      <c r="E6" s="37"/>
      <c r="F6" s="37"/>
      <c r="G6" s="37"/>
      <c r="H6" s="37"/>
      <c r="I6" s="37"/>
      <c r="K6" s="25"/>
    </row>
    <row r="7" spans="2:11" ht="9.9499999999999993" customHeight="1" x14ac:dyDescent="0.25">
      <c r="B7" s="20"/>
    </row>
    <row r="8" spans="2:11" ht="27" customHeight="1" x14ac:dyDescent="0.25">
      <c r="B8" s="19" t="s">
        <v>1</v>
      </c>
      <c r="C8" s="48" t="s">
        <v>85</v>
      </c>
      <c r="D8" s="48"/>
      <c r="E8" s="48"/>
      <c r="F8" s="48"/>
      <c r="H8" s="19" t="s">
        <v>2</v>
      </c>
      <c r="I8" s="18">
        <f>I11</f>
        <v>495000</v>
      </c>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row>
    <row r="11" spans="2:11" s="3" customFormat="1" ht="45.75" customHeight="1" x14ac:dyDescent="0.25">
      <c r="B11" s="51" t="s">
        <v>122</v>
      </c>
      <c r="C11" s="52"/>
      <c r="D11" s="52"/>
      <c r="E11" s="52"/>
      <c r="F11" s="52"/>
      <c r="G11" s="52"/>
      <c r="H11" s="52"/>
      <c r="I11" s="21">
        <f>SUM(I12:I12)</f>
        <v>495000</v>
      </c>
    </row>
    <row r="12" spans="2:11" ht="57" customHeight="1" x14ac:dyDescent="0.25">
      <c r="B12" s="56" t="s">
        <v>77</v>
      </c>
      <c r="C12" s="57"/>
      <c r="D12" s="5" t="s">
        <v>78</v>
      </c>
      <c r="E12" s="5">
        <v>1</v>
      </c>
      <c r="F12" s="4">
        <v>45000</v>
      </c>
      <c r="G12" s="5">
        <v>11</v>
      </c>
      <c r="H12" s="31" t="s">
        <v>50</v>
      </c>
      <c r="I12" s="6">
        <f>E12*F12*G12</f>
        <v>495000</v>
      </c>
    </row>
    <row r="13" spans="2:11" ht="37.5" customHeight="1" x14ac:dyDescent="0.25">
      <c r="B13" s="53" t="s">
        <v>79</v>
      </c>
      <c r="C13" s="54"/>
      <c r="D13" s="54"/>
      <c r="E13" s="54"/>
      <c r="F13" s="54"/>
      <c r="G13" s="54"/>
      <c r="H13" s="54"/>
      <c r="I13" s="55"/>
    </row>
    <row r="14" spans="2:11" ht="5.25" customHeight="1" x14ac:dyDescent="0.25"/>
    <row r="15" spans="2:11" ht="5.25" customHeight="1" x14ac:dyDescent="0.25"/>
    <row r="16" spans="2:11" ht="5.25" customHeight="1" x14ac:dyDescent="0.25"/>
    <row r="17" spans="2:11" ht="23.25" customHeight="1" x14ac:dyDescent="0.25">
      <c r="B17" s="24"/>
      <c r="C17" s="24"/>
      <c r="E17" s="24"/>
      <c r="F17" s="17"/>
      <c r="G17" s="24"/>
      <c r="I17" s="25"/>
    </row>
    <row r="18" spans="2:11" ht="23.25" customHeight="1" x14ac:dyDescent="0.25">
      <c r="B18" s="24"/>
      <c r="C18" s="24"/>
      <c r="E18" s="24"/>
      <c r="F18" s="17"/>
      <c r="G18" s="24"/>
      <c r="I18" s="25"/>
    </row>
    <row r="19" spans="2:11" ht="23.25" customHeight="1" x14ac:dyDescent="0.25">
      <c r="B19" s="24"/>
      <c r="C19" s="24"/>
      <c r="E19" s="24"/>
      <c r="F19" s="17"/>
      <c r="G19" s="24"/>
      <c r="I19" s="25"/>
    </row>
    <row r="20" spans="2:11" ht="23.25" customHeight="1" x14ac:dyDescent="0.25">
      <c r="B20" s="24"/>
      <c r="C20" s="24"/>
      <c r="E20" s="24"/>
      <c r="F20" s="17"/>
      <c r="G20" s="24"/>
      <c r="I20" s="25"/>
    </row>
    <row r="21" spans="2:11" ht="23.25" customHeight="1" x14ac:dyDescent="0.25">
      <c r="B21" s="24"/>
      <c r="C21" s="24"/>
      <c r="E21" s="24"/>
      <c r="F21" s="17"/>
      <c r="G21" s="24"/>
      <c r="I21" s="25"/>
    </row>
    <row r="22" spans="2:11" ht="23.25" customHeight="1" x14ac:dyDescent="0.25">
      <c r="B22" s="24"/>
      <c r="C22" s="24"/>
      <c r="E22" s="24"/>
      <c r="F22" s="17"/>
      <c r="G22" s="24"/>
      <c r="I22" s="25"/>
    </row>
    <row r="23" spans="2:11" ht="23.25" customHeight="1" x14ac:dyDescent="0.25">
      <c r="B23" s="24"/>
      <c r="C23" s="24"/>
      <c r="E23" s="24"/>
      <c r="F23" s="17"/>
      <c r="G23" s="24"/>
      <c r="I23" s="25"/>
    </row>
    <row r="24" spans="2:11" ht="23.25" customHeight="1" x14ac:dyDescent="0.25">
      <c r="B24" s="24"/>
      <c r="C24" s="24"/>
      <c r="E24" s="24"/>
      <c r="F24" s="17"/>
      <c r="G24" s="24"/>
      <c r="I24" s="25"/>
    </row>
    <row r="25" spans="2:11" ht="23.25" customHeight="1" x14ac:dyDescent="0.25">
      <c r="B25" s="24"/>
      <c r="C25" s="24"/>
      <c r="E25" s="24"/>
      <c r="F25" s="17"/>
      <c r="G25" s="24"/>
      <c r="I25" s="25"/>
    </row>
    <row r="26" spans="2:11" ht="23.25" customHeight="1" x14ac:dyDescent="0.25">
      <c r="B26" s="24"/>
      <c r="C26" s="24"/>
      <c r="E26" s="24"/>
      <c r="F26" s="17"/>
      <c r="G26" s="24"/>
      <c r="I26" s="25"/>
    </row>
    <row r="27" spans="2:11" ht="23.25" customHeight="1" x14ac:dyDescent="0.25">
      <c r="B27" s="24"/>
      <c r="C27" s="24"/>
      <c r="E27" s="24"/>
      <c r="F27" s="17"/>
      <c r="G27" s="24"/>
      <c r="I27" s="25"/>
    </row>
    <row r="28" spans="2:11" ht="24.75" customHeight="1" x14ac:dyDescent="0.25"/>
    <row r="30" spans="2:11" x14ac:dyDescent="0.25">
      <c r="H30" s="13"/>
      <c r="K30" s="13"/>
    </row>
    <row r="31" spans="2:11" x14ac:dyDescent="0.25">
      <c r="H31" s="13"/>
      <c r="K31" s="13"/>
    </row>
    <row r="32" spans="2:11" x14ac:dyDescent="0.25">
      <c r="H32" s="13"/>
      <c r="K32" s="13"/>
    </row>
    <row r="33" spans="8:11" x14ac:dyDescent="0.25">
      <c r="H33" s="13"/>
      <c r="K33" s="13"/>
    </row>
    <row r="34" spans="8:11" x14ac:dyDescent="0.25">
      <c r="H34" s="13"/>
      <c r="K34" s="13"/>
    </row>
  </sheetData>
  <mergeCells count="7">
    <mergeCell ref="B13:I13"/>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E4A75-6C03-4A25-BD62-C15F4BBCB7BC}">
  <sheetPr>
    <pageSetUpPr fitToPage="1"/>
  </sheetPr>
  <dimension ref="A1:K34"/>
  <sheetViews>
    <sheetView showGridLines="0" topLeftCell="B4" zoomScaleNormal="100" zoomScaleSheetLayoutView="55" workbookViewId="0">
      <selection activeCell="B13" sqref="B13:I13"/>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39</v>
      </c>
      <c r="D6" s="37"/>
      <c r="E6" s="37"/>
      <c r="F6" s="37"/>
      <c r="G6" s="37"/>
      <c r="H6" s="37"/>
      <c r="I6" s="37"/>
      <c r="K6" s="25"/>
    </row>
    <row r="7" spans="2:11" ht="9.9499999999999993" customHeight="1" x14ac:dyDescent="0.25">
      <c r="B7" s="20"/>
    </row>
    <row r="8" spans="2:11" ht="27" customHeight="1" x14ac:dyDescent="0.25">
      <c r="B8" s="19" t="s">
        <v>1</v>
      </c>
      <c r="C8" s="48" t="s">
        <v>86</v>
      </c>
      <c r="D8" s="48"/>
      <c r="E8" s="48"/>
      <c r="F8" s="48"/>
      <c r="H8" s="19" t="s">
        <v>2</v>
      </c>
      <c r="I8" s="18">
        <f>I11</f>
        <v>54000</v>
      </c>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row>
    <row r="11" spans="2:11" s="3" customFormat="1" ht="45.75" customHeight="1" x14ac:dyDescent="0.25">
      <c r="B11" s="51" t="s">
        <v>122</v>
      </c>
      <c r="C11" s="52"/>
      <c r="D11" s="52"/>
      <c r="E11" s="52"/>
      <c r="F11" s="52"/>
      <c r="G11" s="52"/>
      <c r="H11" s="52"/>
      <c r="I11" s="21">
        <f>SUM(I12:I12)</f>
        <v>54000</v>
      </c>
    </row>
    <row r="12" spans="2:11" ht="57" customHeight="1" x14ac:dyDescent="0.25">
      <c r="B12" s="56" t="s">
        <v>80</v>
      </c>
      <c r="C12" s="57"/>
      <c r="D12" s="5" t="s">
        <v>78</v>
      </c>
      <c r="E12" s="5">
        <v>1</v>
      </c>
      <c r="F12" s="4">
        <v>6000</v>
      </c>
      <c r="G12" s="5">
        <v>9</v>
      </c>
      <c r="H12" s="31" t="s">
        <v>57</v>
      </c>
      <c r="I12" s="6">
        <f>E12*F12*G12</f>
        <v>54000</v>
      </c>
    </row>
    <row r="13" spans="2:11" ht="37.5" customHeight="1" x14ac:dyDescent="0.25">
      <c r="B13" s="53" t="s">
        <v>81</v>
      </c>
      <c r="C13" s="54"/>
      <c r="D13" s="54"/>
      <c r="E13" s="54"/>
      <c r="F13" s="54"/>
      <c r="G13" s="54"/>
      <c r="H13" s="54"/>
      <c r="I13" s="55"/>
    </row>
    <row r="14" spans="2:11" ht="5.25" customHeight="1" x14ac:dyDescent="0.25"/>
    <row r="15" spans="2:11" ht="5.25" customHeight="1" x14ac:dyDescent="0.25"/>
    <row r="16" spans="2:11" ht="5.25" customHeight="1" x14ac:dyDescent="0.25"/>
    <row r="17" spans="2:11" ht="23.25" customHeight="1" x14ac:dyDescent="0.25">
      <c r="B17" s="24"/>
      <c r="C17" s="24"/>
      <c r="E17" s="24"/>
      <c r="F17" s="17"/>
      <c r="G17" s="24"/>
      <c r="I17" s="25"/>
    </row>
    <row r="18" spans="2:11" ht="23.25" customHeight="1" x14ac:dyDescent="0.25">
      <c r="B18" s="24"/>
      <c r="C18" s="24"/>
      <c r="E18" s="24"/>
      <c r="F18" s="17"/>
      <c r="G18" s="24"/>
      <c r="I18" s="25"/>
    </row>
    <row r="19" spans="2:11" ht="23.25" customHeight="1" x14ac:dyDescent="0.25">
      <c r="B19" s="24"/>
      <c r="C19" s="24"/>
      <c r="E19" s="24"/>
      <c r="F19" s="17"/>
      <c r="G19" s="24"/>
      <c r="I19" s="25"/>
    </row>
    <row r="20" spans="2:11" ht="23.25" customHeight="1" x14ac:dyDescent="0.25">
      <c r="B20" s="24"/>
      <c r="C20" s="24"/>
      <c r="E20" s="24"/>
      <c r="F20" s="17"/>
      <c r="G20" s="24"/>
      <c r="I20" s="25"/>
    </row>
    <row r="21" spans="2:11" ht="23.25" customHeight="1" x14ac:dyDescent="0.25">
      <c r="B21" s="24"/>
      <c r="C21" s="24"/>
      <c r="E21" s="24"/>
      <c r="F21" s="17"/>
      <c r="G21" s="24"/>
      <c r="I21" s="25"/>
    </row>
    <row r="22" spans="2:11" ht="23.25" customHeight="1" x14ac:dyDescent="0.25">
      <c r="B22" s="24"/>
      <c r="C22" s="24"/>
      <c r="E22" s="24"/>
      <c r="F22" s="17"/>
      <c r="G22" s="24"/>
      <c r="I22" s="25"/>
    </row>
    <row r="23" spans="2:11" ht="23.25" customHeight="1" x14ac:dyDescent="0.25">
      <c r="B23" s="24"/>
      <c r="C23" s="24"/>
      <c r="E23" s="24"/>
      <c r="F23" s="17"/>
      <c r="G23" s="24"/>
      <c r="I23" s="25"/>
    </row>
    <row r="24" spans="2:11" ht="23.25" customHeight="1" x14ac:dyDescent="0.25">
      <c r="B24" s="24"/>
      <c r="C24" s="24"/>
      <c r="E24" s="24"/>
      <c r="F24" s="17"/>
      <c r="G24" s="24"/>
      <c r="I24" s="25"/>
    </row>
    <row r="25" spans="2:11" ht="23.25" customHeight="1" x14ac:dyDescent="0.25">
      <c r="B25" s="24"/>
      <c r="C25" s="24"/>
      <c r="E25" s="24"/>
      <c r="F25" s="17"/>
      <c r="G25" s="24"/>
      <c r="I25" s="25"/>
    </row>
    <row r="26" spans="2:11" ht="23.25" customHeight="1" x14ac:dyDescent="0.25">
      <c r="B26" s="24"/>
      <c r="C26" s="24"/>
      <c r="E26" s="24"/>
      <c r="F26" s="17"/>
      <c r="G26" s="24"/>
      <c r="I26" s="25"/>
    </row>
    <row r="27" spans="2:11" ht="23.25" customHeight="1" x14ac:dyDescent="0.25">
      <c r="B27" s="24"/>
      <c r="C27" s="24"/>
      <c r="E27" s="24"/>
      <c r="F27" s="17"/>
      <c r="G27" s="24"/>
      <c r="I27" s="25"/>
    </row>
    <row r="28" spans="2:11" ht="24.75" customHeight="1" x14ac:dyDescent="0.25"/>
    <row r="30" spans="2:11" x14ac:dyDescent="0.25">
      <c r="H30" s="13"/>
      <c r="K30" s="13"/>
    </row>
    <row r="31" spans="2:11" x14ac:dyDescent="0.25">
      <c r="H31" s="13"/>
      <c r="K31" s="13"/>
    </row>
    <row r="32" spans="2:11" x14ac:dyDescent="0.25">
      <c r="H32" s="13"/>
      <c r="K32" s="13"/>
    </row>
    <row r="33" spans="8:11" x14ac:dyDescent="0.25">
      <c r="H33" s="13"/>
      <c r="K33" s="13"/>
    </row>
    <row r="34" spans="8:11" x14ac:dyDescent="0.25">
      <c r="H34" s="13"/>
      <c r="K34" s="13"/>
    </row>
  </sheetData>
  <mergeCells count="7">
    <mergeCell ref="B13:I13"/>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28B1E-54C4-4136-B21A-64F7CAD606EE}">
  <sheetPr>
    <pageSetUpPr fitToPage="1"/>
  </sheetPr>
  <dimension ref="A1:L34"/>
  <sheetViews>
    <sheetView showGridLines="0" topLeftCell="B7" zoomScaleNormal="100" zoomScaleSheetLayoutView="55" workbookViewId="0">
      <selection activeCell="B13" sqref="B13:I13"/>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2" ht="15" customHeight="1" x14ac:dyDescent="0.25"/>
    <row r="2" spans="2:12" ht="126.75" customHeight="1" x14ac:dyDescent="0.25"/>
    <row r="3" spans="2:12" ht="15" customHeight="1" x14ac:dyDescent="0.25"/>
    <row r="4" spans="2:12" ht="27" customHeight="1" x14ac:dyDescent="0.25">
      <c r="B4" s="34" t="s">
        <v>115</v>
      </c>
      <c r="C4" s="46" t="str">
        <f>CALENDARIZADO!C4</f>
        <v>Cumplimiento a la Ley General de Archivos</v>
      </c>
      <c r="D4" s="46"/>
      <c r="E4" s="46"/>
      <c r="F4" s="46"/>
      <c r="G4" s="46"/>
      <c r="H4" s="46"/>
      <c r="I4" s="46"/>
    </row>
    <row r="5" spans="2:12" ht="9.9499999999999993" customHeight="1" x14ac:dyDescent="0.25">
      <c r="B5" s="20"/>
    </row>
    <row r="6" spans="2:12" ht="27" customHeight="1" x14ac:dyDescent="0.25">
      <c r="B6" s="19" t="s">
        <v>0</v>
      </c>
      <c r="C6" s="37" t="s">
        <v>39</v>
      </c>
      <c r="D6" s="37"/>
      <c r="E6" s="37"/>
      <c r="F6" s="37"/>
      <c r="G6" s="37"/>
      <c r="H6" s="37"/>
      <c r="I6" s="37"/>
      <c r="K6" s="25"/>
    </row>
    <row r="7" spans="2:12" ht="9.9499999999999993" customHeight="1" x14ac:dyDescent="0.25">
      <c r="B7" s="20"/>
    </row>
    <row r="8" spans="2:12" ht="27" customHeight="1" x14ac:dyDescent="0.25">
      <c r="B8" s="19" t="s">
        <v>1</v>
      </c>
      <c r="C8" s="48" t="s">
        <v>84</v>
      </c>
      <c r="D8" s="48"/>
      <c r="E8" s="48"/>
      <c r="F8" s="48"/>
      <c r="H8" s="19" t="s">
        <v>2</v>
      </c>
      <c r="I8" s="18">
        <f>I11</f>
        <v>363807.54</v>
      </c>
      <c r="L8" s="25"/>
    </row>
    <row r="9" spans="2:12" ht="9.9499999999999993" customHeight="1" x14ac:dyDescent="0.25"/>
    <row r="10" spans="2:12" s="3" customFormat="1" ht="30" x14ac:dyDescent="0.25">
      <c r="B10" s="42" t="s">
        <v>8</v>
      </c>
      <c r="C10" s="43"/>
      <c r="D10" s="14" t="s">
        <v>3</v>
      </c>
      <c r="E10" s="14" t="s">
        <v>6</v>
      </c>
      <c r="F10" s="14" t="s">
        <v>5</v>
      </c>
      <c r="G10" s="14" t="s">
        <v>9</v>
      </c>
      <c r="H10" s="14" t="s">
        <v>4</v>
      </c>
      <c r="I10" s="14" t="s">
        <v>10</v>
      </c>
    </row>
    <row r="11" spans="2:12" s="3" customFormat="1" ht="45.75" customHeight="1" x14ac:dyDescent="0.25">
      <c r="B11" s="51" t="s">
        <v>122</v>
      </c>
      <c r="C11" s="52"/>
      <c r="D11" s="52"/>
      <c r="E11" s="52"/>
      <c r="F11" s="52"/>
      <c r="G11" s="52"/>
      <c r="H11" s="52"/>
      <c r="I11" s="21">
        <f>SUM(I12:I12)</f>
        <v>363807.54</v>
      </c>
    </row>
    <row r="12" spans="2:12" ht="57" customHeight="1" x14ac:dyDescent="0.25">
      <c r="B12" s="56" t="s">
        <v>129</v>
      </c>
      <c r="C12" s="57"/>
      <c r="D12" s="5" t="s">
        <v>78</v>
      </c>
      <c r="E12" s="5">
        <v>2</v>
      </c>
      <c r="F12" s="4">
        <v>20211.53</v>
      </c>
      <c r="G12" s="5">
        <v>9</v>
      </c>
      <c r="H12" s="31" t="s">
        <v>57</v>
      </c>
      <c r="I12" s="6">
        <f>E12*F12*G12</f>
        <v>363807.54</v>
      </c>
      <c r="K12" s="25"/>
    </row>
    <row r="13" spans="2:12" ht="37.5" customHeight="1" x14ac:dyDescent="0.25">
      <c r="B13" s="53" t="s">
        <v>83</v>
      </c>
      <c r="C13" s="54"/>
      <c r="D13" s="54"/>
      <c r="E13" s="54"/>
      <c r="F13" s="54"/>
      <c r="G13" s="54"/>
      <c r="H13" s="54"/>
      <c r="I13" s="55"/>
    </row>
    <row r="14" spans="2:12" ht="5.25" customHeight="1" x14ac:dyDescent="0.25"/>
    <row r="15" spans="2:12" ht="5.25" customHeight="1" x14ac:dyDescent="0.25"/>
    <row r="16" spans="2:12" ht="5.25" customHeight="1" x14ac:dyDescent="0.25"/>
    <row r="17" spans="2:11" ht="23.25" customHeight="1" x14ac:dyDescent="0.25">
      <c r="B17" s="24"/>
      <c r="C17" s="24"/>
      <c r="E17" s="24"/>
      <c r="F17" s="17"/>
      <c r="G17" s="24"/>
      <c r="I17" s="25"/>
    </row>
    <row r="18" spans="2:11" ht="23.25" customHeight="1" x14ac:dyDescent="0.25">
      <c r="B18" s="24"/>
      <c r="C18" s="24"/>
      <c r="E18" s="24"/>
      <c r="F18" s="17"/>
      <c r="G18" s="24"/>
      <c r="I18" s="25"/>
    </row>
    <row r="19" spans="2:11" ht="23.25" customHeight="1" x14ac:dyDescent="0.25">
      <c r="B19" s="24"/>
      <c r="C19" s="24"/>
      <c r="E19" s="24"/>
      <c r="F19" s="17"/>
      <c r="G19" s="24"/>
      <c r="I19" s="25"/>
    </row>
    <row r="20" spans="2:11" ht="23.25" customHeight="1" x14ac:dyDescent="0.25">
      <c r="B20" s="24"/>
      <c r="C20" s="24"/>
      <c r="E20" s="24"/>
      <c r="F20" s="17"/>
      <c r="G20" s="24"/>
      <c r="I20" s="25"/>
    </row>
    <row r="21" spans="2:11" ht="23.25" customHeight="1" x14ac:dyDescent="0.25">
      <c r="B21" s="24"/>
      <c r="C21" s="24"/>
      <c r="E21" s="24"/>
      <c r="F21" s="17"/>
      <c r="G21" s="24"/>
      <c r="I21" s="25"/>
    </row>
    <row r="22" spans="2:11" ht="23.25" customHeight="1" x14ac:dyDescent="0.25">
      <c r="B22" s="24"/>
      <c r="C22" s="24"/>
      <c r="E22" s="24"/>
      <c r="F22" s="17"/>
      <c r="G22" s="24"/>
      <c r="I22" s="25"/>
    </row>
    <row r="23" spans="2:11" ht="23.25" customHeight="1" x14ac:dyDescent="0.25">
      <c r="B23" s="24"/>
      <c r="C23" s="24"/>
      <c r="E23" s="24"/>
      <c r="F23" s="17"/>
      <c r="G23" s="24"/>
      <c r="I23" s="25"/>
    </row>
    <row r="24" spans="2:11" ht="23.25" customHeight="1" x14ac:dyDescent="0.25">
      <c r="B24" s="24"/>
      <c r="C24" s="24"/>
      <c r="E24" s="24"/>
      <c r="F24" s="17"/>
      <c r="G24" s="24"/>
      <c r="I24" s="25"/>
    </row>
    <row r="25" spans="2:11" ht="23.25" customHeight="1" x14ac:dyDescent="0.25">
      <c r="B25" s="24"/>
      <c r="C25" s="24"/>
      <c r="E25" s="24"/>
      <c r="F25" s="17"/>
      <c r="G25" s="24"/>
      <c r="I25" s="25"/>
    </row>
    <row r="26" spans="2:11" ht="23.25" customHeight="1" x14ac:dyDescent="0.25">
      <c r="B26" s="24"/>
      <c r="C26" s="24"/>
      <c r="E26" s="24"/>
      <c r="F26" s="17"/>
      <c r="G26" s="24"/>
      <c r="I26" s="25"/>
    </row>
    <row r="27" spans="2:11" ht="23.25" customHeight="1" x14ac:dyDescent="0.25">
      <c r="B27" s="24"/>
      <c r="C27" s="24"/>
      <c r="E27" s="24"/>
      <c r="F27" s="17"/>
      <c r="G27" s="24"/>
      <c r="I27" s="25"/>
    </row>
    <row r="28" spans="2:11" ht="24.75" customHeight="1" x14ac:dyDescent="0.25"/>
    <row r="30" spans="2:11" x14ac:dyDescent="0.25">
      <c r="H30" s="13"/>
      <c r="K30" s="13"/>
    </row>
    <row r="31" spans="2:11" x14ac:dyDescent="0.25">
      <c r="H31" s="13"/>
      <c r="K31" s="13"/>
    </row>
    <row r="32" spans="2:11" x14ac:dyDescent="0.25">
      <c r="H32" s="13"/>
      <c r="K32" s="13"/>
    </row>
    <row r="33" spans="8:11" x14ac:dyDescent="0.25">
      <c r="H33" s="13"/>
      <c r="K33" s="13"/>
    </row>
    <row r="34" spans="8:11" x14ac:dyDescent="0.25">
      <c r="H34" s="13"/>
      <c r="K34" s="13"/>
    </row>
  </sheetData>
  <mergeCells count="7">
    <mergeCell ref="B13:I13"/>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BD09F-5E67-4760-9F00-A478359D99A3}">
  <sheetPr>
    <pageSetUpPr fitToPage="1"/>
  </sheetPr>
  <dimension ref="A1:K34"/>
  <sheetViews>
    <sheetView showGridLines="0" topLeftCell="B7" zoomScaleNormal="100" zoomScaleSheetLayoutView="55" workbookViewId="0">
      <selection activeCell="B13" sqref="B13:I13"/>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39</v>
      </c>
      <c r="D6" s="37"/>
      <c r="E6" s="37"/>
      <c r="F6" s="37"/>
      <c r="G6" s="37"/>
      <c r="H6" s="37"/>
      <c r="I6" s="37"/>
      <c r="K6" s="25"/>
    </row>
    <row r="7" spans="2:11" ht="9.9499999999999993" customHeight="1" x14ac:dyDescent="0.25">
      <c r="B7" s="20"/>
    </row>
    <row r="8" spans="2:11" ht="27" customHeight="1" x14ac:dyDescent="0.25">
      <c r="B8" s="19" t="s">
        <v>1</v>
      </c>
      <c r="C8" s="48" t="s">
        <v>82</v>
      </c>
      <c r="D8" s="48"/>
      <c r="E8" s="48"/>
      <c r="F8" s="48"/>
      <c r="H8" s="19" t="s">
        <v>2</v>
      </c>
      <c r="I8" s="18">
        <f>I11</f>
        <v>12000</v>
      </c>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row>
    <row r="11" spans="2:11" s="3" customFormat="1" ht="45.75" customHeight="1" x14ac:dyDescent="0.25">
      <c r="B11" s="51" t="s">
        <v>122</v>
      </c>
      <c r="C11" s="52"/>
      <c r="D11" s="52"/>
      <c r="E11" s="52"/>
      <c r="F11" s="52"/>
      <c r="G11" s="52"/>
      <c r="H11" s="52"/>
      <c r="I11" s="21">
        <f>SUM(I12:I12)</f>
        <v>12000</v>
      </c>
    </row>
    <row r="12" spans="2:11" ht="57" customHeight="1" x14ac:dyDescent="0.25">
      <c r="B12" s="56" t="s">
        <v>88</v>
      </c>
      <c r="C12" s="57"/>
      <c r="D12" s="5" t="s">
        <v>78</v>
      </c>
      <c r="E12" s="5">
        <v>1</v>
      </c>
      <c r="F12" s="4">
        <v>6000</v>
      </c>
      <c r="G12" s="5">
        <v>2</v>
      </c>
      <c r="H12" s="31" t="s">
        <v>93</v>
      </c>
      <c r="I12" s="6">
        <f>E12*F12*G12</f>
        <v>12000</v>
      </c>
    </row>
    <row r="13" spans="2:11" ht="37.5" customHeight="1" x14ac:dyDescent="0.25">
      <c r="B13" s="53" t="s">
        <v>87</v>
      </c>
      <c r="C13" s="54"/>
      <c r="D13" s="54"/>
      <c r="E13" s="54"/>
      <c r="F13" s="54"/>
      <c r="G13" s="54"/>
      <c r="H13" s="54"/>
      <c r="I13" s="55"/>
    </row>
    <row r="14" spans="2:11" ht="5.25" customHeight="1" x14ac:dyDescent="0.25"/>
    <row r="15" spans="2:11" ht="5.25" customHeight="1" x14ac:dyDescent="0.25"/>
    <row r="16" spans="2:11" ht="5.25" customHeight="1" x14ac:dyDescent="0.25"/>
    <row r="17" spans="2:11" ht="23.25" customHeight="1" x14ac:dyDescent="0.25">
      <c r="B17" s="24"/>
      <c r="C17" s="24"/>
      <c r="E17" s="24"/>
      <c r="F17" s="17"/>
      <c r="G17" s="24"/>
      <c r="I17" s="25"/>
    </row>
    <row r="18" spans="2:11" ht="23.25" customHeight="1" x14ac:dyDescent="0.25">
      <c r="B18" s="24"/>
      <c r="C18" s="24"/>
      <c r="E18" s="24"/>
      <c r="F18" s="17"/>
      <c r="G18" s="24"/>
      <c r="I18" s="25"/>
    </row>
    <row r="19" spans="2:11" ht="23.25" customHeight="1" x14ac:dyDescent="0.25">
      <c r="B19" s="24"/>
      <c r="C19" s="24"/>
      <c r="E19" s="24"/>
      <c r="F19" s="17"/>
      <c r="G19" s="24"/>
      <c r="I19" s="25"/>
    </row>
    <row r="20" spans="2:11" ht="23.25" customHeight="1" x14ac:dyDescent="0.25">
      <c r="B20" s="24"/>
      <c r="C20" s="24"/>
      <c r="E20" s="24"/>
      <c r="F20" s="17"/>
      <c r="G20" s="24"/>
      <c r="I20" s="25"/>
    </row>
    <row r="21" spans="2:11" ht="23.25" customHeight="1" x14ac:dyDescent="0.25">
      <c r="B21" s="24"/>
      <c r="C21" s="24"/>
      <c r="E21" s="24"/>
      <c r="F21" s="17"/>
      <c r="G21" s="24"/>
      <c r="I21" s="25"/>
    </row>
    <row r="22" spans="2:11" ht="23.25" customHeight="1" x14ac:dyDescent="0.25">
      <c r="B22" s="24"/>
      <c r="C22" s="24"/>
      <c r="E22" s="24"/>
      <c r="F22" s="17"/>
      <c r="G22" s="24"/>
      <c r="I22" s="25"/>
    </row>
    <row r="23" spans="2:11" ht="23.25" customHeight="1" x14ac:dyDescent="0.25">
      <c r="B23" s="24"/>
      <c r="C23" s="24"/>
      <c r="E23" s="24"/>
      <c r="F23" s="17"/>
      <c r="G23" s="24"/>
      <c r="I23" s="25"/>
    </row>
    <row r="24" spans="2:11" ht="23.25" customHeight="1" x14ac:dyDescent="0.25">
      <c r="B24" s="24"/>
      <c r="C24" s="24"/>
      <c r="E24" s="24"/>
      <c r="F24" s="17"/>
      <c r="G24" s="24"/>
      <c r="I24" s="25"/>
    </row>
    <row r="25" spans="2:11" ht="23.25" customHeight="1" x14ac:dyDescent="0.25">
      <c r="B25" s="24"/>
      <c r="C25" s="24"/>
      <c r="E25" s="24"/>
      <c r="F25" s="17"/>
      <c r="G25" s="24"/>
      <c r="I25" s="25"/>
    </row>
    <row r="26" spans="2:11" ht="23.25" customHeight="1" x14ac:dyDescent="0.25">
      <c r="B26" s="24"/>
      <c r="C26" s="24"/>
      <c r="E26" s="24"/>
      <c r="F26" s="17"/>
      <c r="G26" s="24"/>
      <c r="I26" s="25"/>
    </row>
    <row r="27" spans="2:11" ht="23.25" customHeight="1" x14ac:dyDescent="0.25">
      <c r="B27" s="24"/>
      <c r="C27" s="24"/>
      <c r="E27" s="24"/>
      <c r="F27" s="17"/>
      <c r="G27" s="24"/>
      <c r="I27" s="25"/>
    </row>
    <row r="28" spans="2:11" ht="24.75" customHeight="1" x14ac:dyDescent="0.25"/>
    <row r="30" spans="2:11" x14ac:dyDescent="0.25">
      <c r="H30" s="13"/>
      <c r="K30" s="13"/>
    </row>
    <row r="31" spans="2:11" x14ac:dyDescent="0.25">
      <c r="H31" s="13"/>
      <c r="K31" s="13"/>
    </row>
    <row r="32" spans="2:11" x14ac:dyDescent="0.25">
      <c r="H32" s="13"/>
      <c r="K32" s="13"/>
    </row>
    <row r="33" spans="8:11" x14ac:dyDescent="0.25">
      <c r="H33" s="13"/>
      <c r="K33" s="13"/>
    </row>
    <row r="34" spans="8:11" x14ac:dyDescent="0.25">
      <c r="H34" s="13"/>
      <c r="K34" s="13"/>
    </row>
  </sheetData>
  <mergeCells count="7">
    <mergeCell ref="B13:I13"/>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C6668-7A1A-410D-9DA7-5918E475FBA1}">
  <sheetPr>
    <pageSetUpPr fitToPage="1"/>
  </sheetPr>
  <dimension ref="A1:K34"/>
  <sheetViews>
    <sheetView showGridLines="0" topLeftCell="B7" zoomScaleNormal="100" zoomScaleSheetLayoutView="55" workbookViewId="0">
      <selection activeCell="G26" sqref="G26"/>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39</v>
      </c>
      <c r="D6" s="37"/>
      <c r="E6" s="37"/>
      <c r="F6" s="37"/>
      <c r="G6" s="37"/>
      <c r="H6" s="37"/>
      <c r="I6" s="37"/>
      <c r="K6" s="25"/>
    </row>
    <row r="7" spans="2:11" ht="9.9499999999999993" customHeight="1" x14ac:dyDescent="0.25">
      <c r="B7" s="20"/>
    </row>
    <row r="8" spans="2:11" ht="27" customHeight="1" x14ac:dyDescent="0.25">
      <c r="B8" s="19" t="s">
        <v>1</v>
      </c>
      <c r="C8" s="48" t="s">
        <v>89</v>
      </c>
      <c r="D8" s="48"/>
      <c r="E8" s="48"/>
      <c r="F8" s="48"/>
      <c r="H8" s="19" t="s">
        <v>2</v>
      </c>
      <c r="I8" s="18">
        <f>I11</f>
        <v>30000</v>
      </c>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row>
    <row r="11" spans="2:11" s="3" customFormat="1" ht="45.75" customHeight="1" x14ac:dyDescent="0.25">
      <c r="B11" s="51" t="s">
        <v>122</v>
      </c>
      <c r="C11" s="52"/>
      <c r="D11" s="52"/>
      <c r="E11" s="52"/>
      <c r="F11" s="52"/>
      <c r="G11" s="52"/>
      <c r="H11" s="52"/>
      <c r="I11" s="21">
        <f>SUM(I12:I12)</f>
        <v>30000</v>
      </c>
    </row>
    <row r="12" spans="2:11" ht="57" customHeight="1" x14ac:dyDescent="0.25">
      <c r="B12" s="56" t="s">
        <v>90</v>
      </c>
      <c r="C12" s="57"/>
      <c r="D12" s="5" t="s">
        <v>78</v>
      </c>
      <c r="E12" s="5">
        <v>1</v>
      </c>
      <c r="F12" s="4">
        <v>30000</v>
      </c>
      <c r="G12" s="5">
        <v>1</v>
      </c>
      <c r="H12" s="31" t="s">
        <v>92</v>
      </c>
      <c r="I12" s="6">
        <f>E12*F12*G12</f>
        <v>30000</v>
      </c>
    </row>
    <row r="13" spans="2:11" ht="37.5" customHeight="1" x14ac:dyDescent="0.25">
      <c r="B13" s="53" t="s">
        <v>117</v>
      </c>
      <c r="C13" s="54"/>
      <c r="D13" s="54"/>
      <c r="E13" s="54"/>
      <c r="F13" s="54"/>
      <c r="G13" s="54"/>
      <c r="H13" s="54"/>
      <c r="I13" s="55"/>
    </row>
    <row r="14" spans="2:11" ht="5.25" customHeight="1" x14ac:dyDescent="0.25"/>
    <row r="15" spans="2:11" ht="5.25" customHeight="1" x14ac:dyDescent="0.25"/>
    <row r="16" spans="2:11" ht="5.25" customHeight="1" x14ac:dyDescent="0.25"/>
    <row r="17" spans="2:11" ht="23.25" customHeight="1" x14ac:dyDescent="0.25">
      <c r="B17" s="24"/>
      <c r="C17" s="24"/>
      <c r="E17" s="24"/>
      <c r="F17" s="17"/>
      <c r="G17" s="24"/>
      <c r="I17" s="25"/>
    </row>
    <row r="18" spans="2:11" ht="23.25" customHeight="1" x14ac:dyDescent="0.25">
      <c r="B18" s="24"/>
      <c r="C18" s="24"/>
      <c r="E18" s="24"/>
      <c r="F18" s="17"/>
      <c r="G18" s="24"/>
      <c r="I18" s="25"/>
    </row>
    <row r="19" spans="2:11" ht="23.25" customHeight="1" x14ac:dyDescent="0.25">
      <c r="B19" s="24"/>
      <c r="C19" s="24"/>
      <c r="E19" s="24"/>
      <c r="F19" s="17"/>
      <c r="G19" s="24"/>
      <c r="I19" s="25"/>
    </row>
    <row r="20" spans="2:11" ht="23.25" customHeight="1" x14ac:dyDescent="0.25">
      <c r="B20" s="24"/>
      <c r="C20" s="24"/>
      <c r="E20" s="24"/>
      <c r="F20" s="17"/>
      <c r="G20" s="24"/>
      <c r="I20" s="25"/>
    </row>
    <row r="21" spans="2:11" ht="23.25" customHeight="1" x14ac:dyDescent="0.25">
      <c r="B21" s="24"/>
      <c r="C21" s="24"/>
      <c r="E21" s="24"/>
      <c r="F21" s="17"/>
      <c r="G21" s="24"/>
      <c r="I21" s="25"/>
    </row>
    <row r="22" spans="2:11" ht="23.25" customHeight="1" x14ac:dyDescent="0.25">
      <c r="B22" s="24"/>
      <c r="C22" s="24"/>
      <c r="E22" s="24"/>
      <c r="F22" s="17"/>
      <c r="G22" s="24"/>
      <c r="I22" s="25"/>
    </row>
    <row r="23" spans="2:11" ht="23.25" customHeight="1" x14ac:dyDescent="0.25">
      <c r="B23" s="24"/>
      <c r="C23" s="24"/>
      <c r="E23" s="24"/>
      <c r="F23" s="17"/>
      <c r="G23" s="24"/>
      <c r="I23" s="25"/>
    </row>
    <row r="24" spans="2:11" ht="23.25" customHeight="1" x14ac:dyDescent="0.25">
      <c r="B24" s="24"/>
      <c r="C24" s="24"/>
      <c r="E24" s="24"/>
      <c r="F24" s="17"/>
      <c r="G24" s="24"/>
      <c r="I24" s="25"/>
    </row>
    <row r="25" spans="2:11" ht="23.25" customHeight="1" x14ac:dyDescent="0.25">
      <c r="B25" s="24"/>
      <c r="C25" s="24"/>
      <c r="E25" s="24"/>
      <c r="F25" s="17"/>
      <c r="G25" s="24"/>
      <c r="I25" s="25"/>
    </row>
    <row r="26" spans="2:11" ht="23.25" customHeight="1" x14ac:dyDescent="0.25">
      <c r="B26" s="24"/>
      <c r="C26" s="24"/>
      <c r="E26" s="24"/>
      <c r="F26" s="17"/>
      <c r="G26" s="24"/>
      <c r="I26" s="25"/>
    </row>
    <row r="27" spans="2:11" ht="23.25" customHeight="1" x14ac:dyDescent="0.25">
      <c r="B27" s="24"/>
      <c r="C27" s="24"/>
      <c r="E27" s="24"/>
      <c r="F27" s="17"/>
      <c r="G27" s="24"/>
      <c r="I27" s="25"/>
    </row>
    <row r="28" spans="2:11" ht="24.75" customHeight="1" x14ac:dyDescent="0.25"/>
    <row r="30" spans="2:11" x14ac:dyDescent="0.25">
      <c r="H30" s="13"/>
      <c r="K30" s="13"/>
    </row>
    <row r="31" spans="2:11" x14ac:dyDescent="0.25">
      <c r="H31" s="13"/>
      <c r="K31" s="13"/>
    </row>
    <row r="32" spans="2:11" x14ac:dyDescent="0.25">
      <c r="H32" s="13"/>
      <c r="K32" s="13"/>
    </row>
    <row r="33" spans="8:11" x14ac:dyDescent="0.25">
      <c r="H33" s="13"/>
      <c r="K33" s="13"/>
    </row>
    <row r="34" spans="8:11" x14ac:dyDescent="0.25">
      <c r="H34" s="13"/>
      <c r="K34" s="13"/>
    </row>
  </sheetData>
  <mergeCells count="7">
    <mergeCell ref="B13:I13"/>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93186-0B37-40A6-BB59-72164D5F4149}">
  <sheetPr>
    <pageSetUpPr fitToPage="1"/>
  </sheetPr>
  <dimension ref="A1:K32"/>
  <sheetViews>
    <sheetView showGridLines="0" topLeftCell="B10" zoomScaleNormal="100" zoomScaleSheetLayoutView="55" workbookViewId="0">
      <selection activeCell="K12" sqref="K12"/>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39</v>
      </c>
      <c r="D6" s="37"/>
      <c r="E6" s="37"/>
      <c r="F6" s="37"/>
      <c r="G6" s="37"/>
      <c r="H6" s="37"/>
      <c r="I6" s="37"/>
      <c r="K6" s="25"/>
    </row>
    <row r="7" spans="2:11" ht="9.9499999999999993" customHeight="1" x14ac:dyDescent="0.25">
      <c r="B7" s="20"/>
    </row>
    <row r="8" spans="2:11" ht="27" customHeight="1" x14ac:dyDescent="0.25">
      <c r="B8" s="19" t="s">
        <v>1</v>
      </c>
      <c r="C8" s="48" t="s">
        <v>94</v>
      </c>
      <c r="D8" s="48"/>
      <c r="E8" s="48"/>
      <c r="F8" s="48"/>
      <c r="H8" s="19" t="s">
        <v>2</v>
      </c>
      <c r="I8" s="18">
        <f>I11+I15</f>
        <v>127040</v>
      </c>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row>
    <row r="11" spans="2:11" s="3" customFormat="1" ht="45.75" customHeight="1" x14ac:dyDescent="0.25">
      <c r="B11" s="51" t="s">
        <v>122</v>
      </c>
      <c r="C11" s="52"/>
      <c r="D11" s="52"/>
      <c r="E11" s="52"/>
      <c r="F11" s="52"/>
      <c r="G11" s="52"/>
      <c r="H11" s="52"/>
      <c r="I11" s="21">
        <f>SUM(I12:I12)</f>
        <v>110000</v>
      </c>
    </row>
    <row r="12" spans="2:11" ht="57" customHeight="1" x14ac:dyDescent="0.25">
      <c r="B12" s="56" t="s">
        <v>95</v>
      </c>
      <c r="C12" s="57"/>
      <c r="D12" s="5" t="s">
        <v>78</v>
      </c>
      <c r="E12" s="5">
        <v>1</v>
      </c>
      <c r="F12" s="4">
        <v>11000</v>
      </c>
      <c r="G12" s="5">
        <v>10</v>
      </c>
      <c r="H12" s="31" t="s">
        <v>96</v>
      </c>
      <c r="I12" s="6">
        <f>E12*F12*G12</f>
        <v>110000</v>
      </c>
      <c r="K12" s="25"/>
    </row>
    <row r="13" spans="2:11" ht="37.5" customHeight="1" x14ac:dyDescent="0.25">
      <c r="B13" s="53" t="s">
        <v>91</v>
      </c>
      <c r="C13" s="54"/>
      <c r="D13" s="54"/>
      <c r="E13" s="54"/>
      <c r="F13" s="54"/>
      <c r="G13" s="54"/>
      <c r="H13" s="54"/>
      <c r="I13" s="55"/>
    </row>
    <row r="14" spans="2:11" ht="5.25" customHeight="1" x14ac:dyDescent="0.25"/>
    <row r="15" spans="2:11" ht="33.75" customHeight="1" x14ac:dyDescent="0.25">
      <c r="B15" s="51" t="s">
        <v>130</v>
      </c>
      <c r="C15" s="52"/>
      <c r="D15" s="52"/>
      <c r="E15" s="52"/>
      <c r="F15" s="52"/>
      <c r="G15" s="52"/>
      <c r="H15" s="52"/>
      <c r="I15" s="21">
        <f>SUM(I16:I16)</f>
        <v>17040</v>
      </c>
    </row>
    <row r="16" spans="2:11" ht="27.75" customHeight="1" x14ac:dyDescent="0.25">
      <c r="B16" s="56" t="s">
        <v>95</v>
      </c>
      <c r="C16" s="57"/>
      <c r="D16" s="5" t="s">
        <v>78</v>
      </c>
      <c r="E16" s="5">
        <v>1</v>
      </c>
      <c r="F16" s="4">
        <v>1420</v>
      </c>
      <c r="G16" s="5">
        <v>12</v>
      </c>
      <c r="H16" s="31" t="s">
        <v>51</v>
      </c>
      <c r="I16" s="6">
        <f>E16*F16*G16</f>
        <v>17040</v>
      </c>
      <c r="K16" s="25"/>
    </row>
    <row r="17" spans="2:11" ht="33" customHeight="1" x14ac:dyDescent="0.25">
      <c r="B17" s="53" t="s">
        <v>91</v>
      </c>
      <c r="C17" s="54"/>
      <c r="D17" s="54"/>
      <c r="E17" s="54"/>
      <c r="F17" s="54"/>
      <c r="G17" s="54"/>
      <c r="H17" s="54"/>
      <c r="I17" s="55"/>
    </row>
    <row r="18" spans="2:11" ht="23.25" customHeight="1" x14ac:dyDescent="0.25">
      <c r="B18" s="24"/>
      <c r="C18" s="24"/>
      <c r="E18" s="24"/>
      <c r="F18" s="17"/>
      <c r="G18" s="24"/>
      <c r="I18" s="25"/>
    </row>
    <row r="19" spans="2:11" ht="9.75" customHeight="1" x14ac:dyDescent="0.25">
      <c r="B19" s="24"/>
      <c r="C19" s="24"/>
      <c r="E19" s="24"/>
      <c r="F19" s="17"/>
      <c r="G19" s="24"/>
      <c r="I19" s="25"/>
    </row>
    <row r="20" spans="2:11" ht="23.25" customHeight="1" x14ac:dyDescent="0.25">
      <c r="B20" s="24"/>
      <c r="C20" s="24"/>
      <c r="E20" s="24"/>
      <c r="F20" s="17"/>
      <c r="G20" s="24"/>
      <c r="I20" s="25"/>
    </row>
    <row r="21" spans="2:11" ht="23.25" customHeight="1" x14ac:dyDescent="0.25">
      <c r="B21" s="24"/>
      <c r="C21" s="24"/>
      <c r="E21" s="24"/>
      <c r="F21" s="17"/>
      <c r="G21" s="24"/>
      <c r="I21" s="25"/>
    </row>
    <row r="22" spans="2:11" ht="23.25" customHeight="1" x14ac:dyDescent="0.25">
      <c r="B22" s="24"/>
      <c r="C22" s="24"/>
      <c r="E22" s="24"/>
      <c r="F22" s="17"/>
      <c r="G22" s="24"/>
      <c r="I22" s="25"/>
    </row>
    <row r="23" spans="2:11" ht="23.25" customHeight="1" x14ac:dyDescent="0.25">
      <c r="B23" s="24"/>
      <c r="C23" s="24"/>
      <c r="E23" s="24"/>
      <c r="F23" s="17"/>
      <c r="G23" s="24"/>
      <c r="I23" s="25"/>
    </row>
    <row r="24" spans="2:11" ht="23.25" customHeight="1" x14ac:dyDescent="0.25">
      <c r="B24" s="24"/>
      <c r="C24" s="24"/>
      <c r="E24" s="24"/>
      <c r="F24" s="17"/>
      <c r="G24" s="24"/>
      <c r="I24" s="25"/>
    </row>
    <row r="25" spans="2:11" ht="23.25" customHeight="1" x14ac:dyDescent="0.25">
      <c r="B25" s="24"/>
      <c r="C25" s="24"/>
      <c r="E25" s="24"/>
      <c r="F25" s="17"/>
      <c r="G25" s="24"/>
      <c r="I25" s="25"/>
    </row>
    <row r="26" spans="2:11" ht="24.75" customHeight="1" x14ac:dyDescent="0.25"/>
    <row r="28" spans="2:11" x14ac:dyDescent="0.25">
      <c r="H28" s="13"/>
      <c r="K28" s="13"/>
    </row>
    <row r="29" spans="2:11" x14ac:dyDescent="0.25">
      <c r="H29" s="13"/>
      <c r="K29" s="13"/>
    </row>
    <row r="30" spans="2:11" x14ac:dyDescent="0.25">
      <c r="H30" s="13"/>
      <c r="K30" s="13"/>
    </row>
    <row r="31" spans="2:11" x14ac:dyDescent="0.25">
      <c r="H31" s="13"/>
      <c r="K31" s="13"/>
    </row>
    <row r="32" spans="2:11" x14ac:dyDescent="0.25">
      <c r="H32" s="13"/>
      <c r="K32" s="13"/>
    </row>
  </sheetData>
  <mergeCells count="10">
    <mergeCell ref="B15:H15"/>
    <mergeCell ref="B16:C16"/>
    <mergeCell ref="B17:I17"/>
    <mergeCell ref="B13:I13"/>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986B6-B00C-45A5-959A-92D08D8E981A}">
  <sheetPr>
    <pageSetUpPr fitToPage="1"/>
  </sheetPr>
  <dimension ref="A1:K34"/>
  <sheetViews>
    <sheetView showGridLines="0" topLeftCell="B4" zoomScaleNormal="100" zoomScaleSheetLayoutView="55" workbookViewId="0">
      <selection activeCell="B24" sqref="B24:H24"/>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39</v>
      </c>
      <c r="D6" s="37"/>
      <c r="E6" s="37"/>
      <c r="F6" s="37"/>
      <c r="G6" s="37"/>
      <c r="H6" s="37"/>
      <c r="I6" s="37"/>
      <c r="K6" s="25"/>
    </row>
    <row r="7" spans="2:11" ht="9.9499999999999993" customHeight="1" x14ac:dyDescent="0.25">
      <c r="B7" s="20"/>
    </row>
    <row r="8" spans="2:11" ht="27" customHeight="1" x14ac:dyDescent="0.25">
      <c r="B8" s="19" t="s">
        <v>1</v>
      </c>
      <c r="C8" s="48" t="s">
        <v>105</v>
      </c>
      <c r="D8" s="48"/>
      <c r="E8" s="48"/>
      <c r="F8" s="48"/>
      <c r="H8" s="19" t="s">
        <v>2</v>
      </c>
      <c r="I8" s="18">
        <f>I11+I19+I24</f>
        <v>162902</v>
      </c>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row>
    <row r="11" spans="2:11" s="3" customFormat="1" ht="45.75" customHeight="1" x14ac:dyDescent="0.25">
      <c r="B11" s="51" t="s">
        <v>122</v>
      </c>
      <c r="C11" s="52"/>
      <c r="D11" s="52"/>
      <c r="E11" s="52"/>
      <c r="F11" s="52"/>
      <c r="G11" s="52"/>
      <c r="H11" s="52"/>
      <c r="I11" s="21">
        <f>SUM(I12:I16)</f>
        <v>142205</v>
      </c>
    </row>
    <row r="12" spans="2:11" ht="56.25" customHeight="1" x14ac:dyDescent="0.25">
      <c r="B12" s="58" t="s">
        <v>99</v>
      </c>
      <c r="C12" s="58"/>
      <c r="D12" s="5" t="s">
        <v>62</v>
      </c>
      <c r="E12" s="5">
        <v>1</v>
      </c>
      <c r="F12" s="4">
        <v>5000</v>
      </c>
      <c r="G12" s="5">
        <v>1</v>
      </c>
      <c r="H12" s="31" t="s">
        <v>104</v>
      </c>
      <c r="I12" s="6">
        <f>E12*F12*G12</f>
        <v>5000</v>
      </c>
    </row>
    <row r="13" spans="2:11" ht="21.75" customHeight="1" x14ac:dyDescent="0.25">
      <c r="B13" s="58" t="s">
        <v>100</v>
      </c>
      <c r="C13" s="58"/>
      <c r="D13" s="5" t="s">
        <v>62</v>
      </c>
      <c r="E13" s="5">
        <v>1</v>
      </c>
      <c r="F13" s="4">
        <v>1899</v>
      </c>
      <c r="G13" s="5">
        <v>1</v>
      </c>
      <c r="H13" s="31" t="s">
        <v>104</v>
      </c>
      <c r="I13" s="6">
        <f t="shared" ref="I13:I16" si="0">E13*F13*G13</f>
        <v>1899</v>
      </c>
    </row>
    <row r="14" spans="2:11" ht="21" customHeight="1" x14ac:dyDescent="0.25">
      <c r="B14" s="59" t="s">
        <v>101</v>
      </c>
      <c r="C14" s="59"/>
      <c r="D14" s="5" t="s">
        <v>62</v>
      </c>
      <c r="E14" s="5">
        <v>2</v>
      </c>
      <c r="F14" s="4">
        <v>1199</v>
      </c>
      <c r="G14" s="5">
        <v>1</v>
      </c>
      <c r="H14" s="31" t="s">
        <v>104</v>
      </c>
      <c r="I14" s="6">
        <f t="shared" si="0"/>
        <v>2398</v>
      </c>
    </row>
    <row r="15" spans="2:11" ht="13.5" customHeight="1" x14ac:dyDescent="0.25">
      <c r="B15" s="59" t="s">
        <v>102</v>
      </c>
      <c r="C15" s="59"/>
      <c r="D15" s="5" t="s">
        <v>62</v>
      </c>
      <c r="E15" s="5">
        <v>50</v>
      </c>
      <c r="F15" s="4">
        <v>2599</v>
      </c>
      <c r="G15" s="5">
        <v>1</v>
      </c>
      <c r="H15" s="31" t="s">
        <v>104</v>
      </c>
      <c r="I15" s="6">
        <f t="shared" si="0"/>
        <v>129950</v>
      </c>
    </row>
    <row r="16" spans="2:11" ht="27.75" customHeight="1" x14ac:dyDescent="0.25">
      <c r="B16" s="59" t="s">
        <v>103</v>
      </c>
      <c r="C16" s="59"/>
      <c r="D16" s="5" t="s">
        <v>62</v>
      </c>
      <c r="E16" s="5">
        <v>2</v>
      </c>
      <c r="F16" s="4">
        <v>1479</v>
      </c>
      <c r="G16" s="5">
        <v>1</v>
      </c>
      <c r="H16" s="31" t="s">
        <v>104</v>
      </c>
      <c r="I16" s="6">
        <f t="shared" si="0"/>
        <v>2958</v>
      </c>
    </row>
    <row r="17" spans="2:11" ht="37.5" customHeight="1" x14ac:dyDescent="0.25">
      <c r="B17" s="53" t="s">
        <v>81</v>
      </c>
      <c r="C17" s="54"/>
      <c r="D17" s="54"/>
      <c r="E17" s="54"/>
      <c r="F17" s="54"/>
      <c r="G17" s="54"/>
      <c r="H17" s="54"/>
      <c r="I17" s="55"/>
    </row>
    <row r="18" spans="2:11" ht="4.5" customHeight="1" x14ac:dyDescent="0.25"/>
    <row r="19" spans="2:11" ht="36" customHeight="1" x14ac:dyDescent="0.25">
      <c r="B19" s="51" t="s">
        <v>120</v>
      </c>
      <c r="C19" s="52"/>
      <c r="D19" s="52"/>
      <c r="E19" s="52"/>
      <c r="F19" s="52"/>
      <c r="G19" s="52"/>
      <c r="H19" s="52"/>
      <c r="I19" s="21">
        <f>SUM(I20:I21)</f>
        <v>6899</v>
      </c>
    </row>
    <row r="20" spans="2:11" ht="36" customHeight="1" x14ac:dyDescent="0.25">
      <c r="B20" s="58" t="s">
        <v>99</v>
      </c>
      <c r="C20" s="58"/>
      <c r="D20" s="5" t="s">
        <v>62</v>
      </c>
      <c r="E20" s="5">
        <v>1</v>
      </c>
      <c r="F20" s="4">
        <v>5000</v>
      </c>
      <c r="G20" s="5">
        <v>1</v>
      </c>
      <c r="H20" s="31" t="s">
        <v>45</v>
      </c>
      <c r="I20" s="6">
        <f>E20*F20*G20</f>
        <v>5000</v>
      </c>
    </row>
    <row r="21" spans="2:11" ht="36" customHeight="1" x14ac:dyDescent="0.25">
      <c r="B21" s="49" t="s">
        <v>100</v>
      </c>
      <c r="C21" s="50"/>
      <c r="D21" s="5" t="s">
        <v>62</v>
      </c>
      <c r="E21" s="5">
        <v>1</v>
      </c>
      <c r="F21" s="4">
        <v>1899</v>
      </c>
      <c r="G21" s="5">
        <v>1</v>
      </c>
      <c r="H21" s="31" t="s">
        <v>45</v>
      </c>
      <c r="I21" s="6">
        <f>E21*F21*G21</f>
        <v>1899</v>
      </c>
    </row>
    <row r="22" spans="2:11" ht="36" customHeight="1" x14ac:dyDescent="0.25">
      <c r="B22" s="53" t="s">
        <v>97</v>
      </c>
      <c r="C22" s="54"/>
      <c r="D22" s="54"/>
      <c r="E22" s="54"/>
      <c r="F22" s="54"/>
      <c r="G22" s="54"/>
      <c r="H22" s="54"/>
      <c r="I22" s="55"/>
    </row>
    <row r="23" spans="2:11" ht="9.75" customHeight="1" x14ac:dyDescent="0.25">
      <c r="B23" s="24"/>
      <c r="C23" s="24"/>
      <c r="E23" s="24"/>
      <c r="F23" s="17"/>
      <c r="G23" s="24"/>
      <c r="I23" s="25"/>
    </row>
    <row r="24" spans="2:11" ht="31.5" customHeight="1" x14ac:dyDescent="0.25">
      <c r="B24" s="51" t="s">
        <v>125</v>
      </c>
      <c r="C24" s="52"/>
      <c r="D24" s="52"/>
      <c r="E24" s="52"/>
      <c r="F24" s="52"/>
      <c r="G24" s="52"/>
      <c r="H24" s="52"/>
      <c r="I24" s="21">
        <f>SUM(I25:I26)</f>
        <v>13798</v>
      </c>
    </row>
    <row r="25" spans="2:11" ht="34.5" customHeight="1" x14ac:dyDescent="0.25">
      <c r="B25" s="58" t="s">
        <v>99</v>
      </c>
      <c r="C25" s="58"/>
      <c r="D25" s="5" t="s">
        <v>62</v>
      </c>
      <c r="E25" s="5">
        <v>2</v>
      </c>
      <c r="F25" s="4">
        <v>5000</v>
      </c>
      <c r="G25" s="5">
        <v>1</v>
      </c>
      <c r="H25" s="31" t="s">
        <v>63</v>
      </c>
      <c r="I25" s="6">
        <f>E25*F25*G25</f>
        <v>10000</v>
      </c>
    </row>
    <row r="26" spans="2:11" ht="34.5" customHeight="1" x14ac:dyDescent="0.25">
      <c r="B26" s="49" t="s">
        <v>100</v>
      </c>
      <c r="C26" s="50"/>
      <c r="D26" s="5" t="s">
        <v>62</v>
      </c>
      <c r="E26" s="5">
        <v>2</v>
      </c>
      <c r="F26" s="4">
        <v>1899</v>
      </c>
      <c r="G26" s="5">
        <v>1</v>
      </c>
      <c r="H26" s="31" t="s">
        <v>63</v>
      </c>
      <c r="I26" s="6">
        <f>E26*F26*G26</f>
        <v>3798</v>
      </c>
    </row>
    <row r="27" spans="2:11" ht="23.25" customHeight="1" x14ac:dyDescent="0.25">
      <c r="B27" s="53" t="s">
        <v>98</v>
      </c>
      <c r="C27" s="54"/>
      <c r="D27" s="54"/>
      <c r="E27" s="54"/>
      <c r="F27" s="54"/>
      <c r="G27" s="54"/>
      <c r="H27" s="54"/>
      <c r="I27" s="55"/>
    </row>
    <row r="28" spans="2:11" ht="24.75" customHeight="1" x14ac:dyDescent="0.25"/>
    <row r="30" spans="2:11" x14ac:dyDescent="0.25">
      <c r="H30" s="13"/>
      <c r="K30" s="13"/>
    </row>
    <row r="31" spans="2:11" x14ac:dyDescent="0.25">
      <c r="H31" s="13"/>
      <c r="K31" s="13"/>
    </row>
    <row r="32" spans="2:11" x14ac:dyDescent="0.25">
      <c r="H32" s="13"/>
      <c r="K32" s="13"/>
    </row>
    <row r="33" spans="8:11" x14ac:dyDescent="0.25">
      <c r="H33" s="13"/>
      <c r="K33" s="13"/>
    </row>
    <row r="34" spans="8:11" x14ac:dyDescent="0.25">
      <c r="H34" s="13"/>
      <c r="K34" s="13"/>
    </row>
  </sheetData>
  <mergeCells count="19">
    <mergeCell ref="B27:I27"/>
    <mergeCell ref="B13:C13"/>
    <mergeCell ref="B14:C14"/>
    <mergeCell ref="B15:C15"/>
    <mergeCell ref="B16:C16"/>
    <mergeCell ref="B21:C21"/>
    <mergeCell ref="B26:C26"/>
    <mergeCell ref="B17:I17"/>
    <mergeCell ref="B19:H19"/>
    <mergeCell ref="B20:C20"/>
    <mergeCell ref="B22:I22"/>
    <mergeCell ref="B24:H24"/>
    <mergeCell ref="B25:C25"/>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7B287-4CAD-4DF8-839C-5CCE1080C6D4}">
  <sheetPr>
    <pageSetUpPr fitToPage="1"/>
  </sheetPr>
  <dimension ref="A1:K29"/>
  <sheetViews>
    <sheetView showGridLines="0" topLeftCell="B1" zoomScaleNormal="100" zoomScaleSheetLayoutView="55" workbookViewId="0">
      <selection activeCell="B11" sqref="B11:H11"/>
    </sheetView>
  </sheetViews>
  <sheetFormatPr baseColWidth="10"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4" t="s">
        <v>115</v>
      </c>
      <c r="C4" s="46" t="str">
        <f>CALENDARIZADO!C4</f>
        <v>Cumplimiento a la Ley General de Archivos</v>
      </c>
      <c r="D4" s="46"/>
      <c r="E4" s="46"/>
      <c r="F4" s="46"/>
      <c r="G4" s="46"/>
      <c r="H4" s="46"/>
      <c r="I4" s="46"/>
    </row>
    <row r="5" spans="2:11" ht="9.9499999999999993" customHeight="1" x14ac:dyDescent="0.25">
      <c r="B5" s="20"/>
    </row>
    <row r="6" spans="2:11" ht="27" customHeight="1" x14ac:dyDescent="0.25">
      <c r="B6" s="19" t="s">
        <v>0</v>
      </c>
      <c r="C6" s="37" t="s">
        <v>39</v>
      </c>
      <c r="D6" s="37"/>
      <c r="E6" s="37"/>
      <c r="F6" s="37"/>
      <c r="G6" s="37"/>
      <c r="H6" s="37"/>
      <c r="I6" s="37"/>
      <c r="K6" s="25"/>
    </row>
    <row r="7" spans="2:11" ht="9.9499999999999993" customHeight="1" x14ac:dyDescent="0.25">
      <c r="B7" s="20"/>
    </row>
    <row r="8" spans="2:11" ht="27" customHeight="1" x14ac:dyDescent="0.25">
      <c r="B8" s="19" t="s">
        <v>1</v>
      </c>
      <c r="C8" s="48" t="s">
        <v>106</v>
      </c>
      <c r="D8" s="48"/>
      <c r="E8" s="48"/>
      <c r="F8" s="48"/>
      <c r="H8" s="19" t="s">
        <v>2</v>
      </c>
      <c r="I8" s="18">
        <f>I11+I17</f>
        <v>65747.25</v>
      </c>
    </row>
    <row r="9" spans="2:11" ht="9.9499999999999993" customHeight="1" x14ac:dyDescent="0.25"/>
    <row r="10" spans="2:11" s="3" customFormat="1" ht="30" x14ac:dyDescent="0.25">
      <c r="B10" s="42" t="s">
        <v>8</v>
      </c>
      <c r="C10" s="43"/>
      <c r="D10" s="14" t="s">
        <v>3</v>
      </c>
      <c r="E10" s="14" t="s">
        <v>6</v>
      </c>
      <c r="F10" s="14" t="s">
        <v>5</v>
      </c>
      <c r="G10" s="14" t="s">
        <v>9</v>
      </c>
      <c r="H10" s="14" t="s">
        <v>4</v>
      </c>
      <c r="I10" s="14" t="s">
        <v>10</v>
      </c>
    </row>
    <row r="11" spans="2:11" s="3" customFormat="1" ht="45.75" customHeight="1" x14ac:dyDescent="0.25">
      <c r="B11" s="51" t="s">
        <v>122</v>
      </c>
      <c r="C11" s="52"/>
      <c r="D11" s="52"/>
      <c r="E11" s="52"/>
      <c r="F11" s="52"/>
      <c r="G11" s="52"/>
      <c r="H11" s="52"/>
      <c r="I11" s="21">
        <f>SUM(I12:I14)</f>
        <v>27915.75</v>
      </c>
    </row>
    <row r="12" spans="2:11" ht="56.25" customHeight="1" x14ac:dyDescent="0.25">
      <c r="B12" s="49" t="s">
        <v>107</v>
      </c>
      <c r="C12" s="50"/>
      <c r="D12" s="5" t="s">
        <v>62</v>
      </c>
      <c r="E12" s="5">
        <v>1</v>
      </c>
      <c r="F12" s="4">
        <v>16586.75</v>
      </c>
      <c r="G12" s="5">
        <v>1</v>
      </c>
      <c r="H12" s="31" t="s">
        <v>104</v>
      </c>
      <c r="I12" s="6">
        <f>E12*F12*G12</f>
        <v>16586.75</v>
      </c>
    </row>
    <row r="13" spans="2:11" ht="33" customHeight="1" x14ac:dyDescent="0.25">
      <c r="B13" s="49" t="s">
        <v>108</v>
      </c>
      <c r="C13" s="50"/>
      <c r="D13" s="5" t="s">
        <v>62</v>
      </c>
      <c r="E13" s="5">
        <v>1</v>
      </c>
      <c r="F13" s="4">
        <v>2329</v>
      </c>
      <c r="G13" s="5">
        <v>1</v>
      </c>
      <c r="H13" s="31" t="s">
        <v>104</v>
      </c>
      <c r="I13" s="6">
        <f t="shared" ref="I13:I14" si="0">E13*F13*G13</f>
        <v>2329</v>
      </c>
    </row>
    <row r="14" spans="2:11" ht="33" customHeight="1" x14ac:dyDescent="0.25">
      <c r="B14" s="49" t="s">
        <v>109</v>
      </c>
      <c r="C14" s="50"/>
      <c r="D14" s="5" t="s">
        <v>62</v>
      </c>
      <c r="E14" s="5">
        <v>1</v>
      </c>
      <c r="F14" s="4">
        <v>9000</v>
      </c>
      <c r="G14" s="5">
        <v>1</v>
      </c>
      <c r="H14" s="31" t="s">
        <v>104</v>
      </c>
      <c r="I14" s="6">
        <f t="shared" si="0"/>
        <v>9000</v>
      </c>
    </row>
    <row r="15" spans="2:11" ht="37.5" customHeight="1" x14ac:dyDescent="0.25">
      <c r="B15" s="53" t="s">
        <v>110</v>
      </c>
      <c r="C15" s="54"/>
      <c r="D15" s="54"/>
      <c r="E15" s="54"/>
      <c r="F15" s="54"/>
      <c r="G15" s="54"/>
      <c r="H15" s="54"/>
      <c r="I15" s="55"/>
    </row>
    <row r="16" spans="2:11" ht="4.5" customHeight="1" x14ac:dyDescent="0.25"/>
    <row r="17" spans="2:11" ht="36" customHeight="1" x14ac:dyDescent="0.25">
      <c r="B17" s="51" t="s">
        <v>126</v>
      </c>
      <c r="C17" s="52"/>
      <c r="D17" s="52"/>
      <c r="E17" s="52"/>
      <c r="F17" s="52"/>
      <c r="G17" s="52"/>
      <c r="H17" s="52"/>
      <c r="I17" s="21">
        <f>SUM(I18:I19)</f>
        <v>37831.5</v>
      </c>
    </row>
    <row r="18" spans="2:11" ht="49.5" customHeight="1" x14ac:dyDescent="0.25">
      <c r="B18" s="49" t="s">
        <v>111</v>
      </c>
      <c r="C18" s="50"/>
      <c r="D18" s="5" t="s">
        <v>62</v>
      </c>
      <c r="E18" s="5">
        <v>2</v>
      </c>
      <c r="F18" s="7">
        <v>16586.75</v>
      </c>
      <c r="G18" s="5">
        <v>1</v>
      </c>
      <c r="H18" s="31" t="s">
        <v>63</v>
      </c>
      <c r="I18" s="6">
        <f>E18*F18*G18</f>
        <v>33173.5</v>
      </c>
    </row>
    <row r="19" spans="2:11" ht="45.75" customHeight="1" x14ac:dyDescent="0.25">
      <c r="B19" s="49" t="s">
        <v>112</v>
      </c>
      <c r="C19" s="50"/>
      <c r="D19" s="5" t="s">
        <v>62</v>
      </c>
      <c r="E19" s="5">
        <v>2</v>
      </c>
      <c r="F19" s="7">
        <v>2329</v>
      </c>
      <c r="G19" s="5">
        <v>1</v>
      </c>
      <c r="H19" s="31" t="s">
        <v>63</v>
      </c>
      <c r="I19" s="6">
        <f>E19*F19*G19</f>
        <v>4658</v>
      </c>
    </row>
    <row r="20" spans="2:11" ht="36" customHeight="1" x14ac:dyDescent="0.25">
      <c r="B20" s="53" t="s">
        <v>97</v>
      </c>
      <c r="C20" s="54"/>
      <c r="D20" s="54"/>
      <c r="E20" s="54"/>
      <c r="F20" s="54"/>
      <c r="G20" s="54"/>
      <c r="H20" s="54"/>
      <c r="I20" s="55"/>
    </row>
    <row r="21" spans="2:11" ht="9.75" customHeight="1" x14ac:dyDescent="0.25">
      <c r="B21" s="24"/>
      <c r="C21" s="24"/>
      <c r="E21" s="24"/>
      <c r="F21" s="17"/>
      <c r="G21" s="24"/>
      <c r="I21" s="25"/>
    </row>
    <row r="22" spans="2:11" ht="23.25" customHeight="1" x14ac:dyDescent="0.25">
      <c r="B22" s="24"/>
      <c r="C22" s="24"/>
      <c r="E22" s="24"/>
      <c r="F22" s="17"/>
      <c r="G22" s="24"/>
      <c r="I22" s="25"/>
    </row>
    <row r="23" spans="2:11" ht="24.75" customHeight="1" x14ac:dyDescent="0.25"/>
    <row r="25" spans="2:11" x14ac:dyDescent="0.25">
      <c r="H25" s="13"/>
      <c r="K25" s="13"/>
    </row>
    <row r="26" spans="2:11" x14ac:dyDescent="0.25">
      <c r="H26" s="13"/>
      <c r="K26" s="13"/>
    </row>
    <row r="27" spans="2:11" x14ac:dyDescent="0.25">
      <c r="H27" s="13"/>
      <c r="K27" s="13"/>
    </row>
    <row r="28" spans="2:11" x14ac:dyDescent="0.25">
      <c r="H28" s="13"/>
      <c r="K28" s="13"/>
    </row>
    <row r="29" spans="2:11" x14ac:dyDescent="0.25">
      <c r="H29" s="13"/>
      <c r="K29" s="13"/>
    </row>
  </sheetData>
  <mergeCells count="13">
    <mergeCell ref="B18:C18"/>
    <mergeCell ref="B19:C19"/>
    <mergeCell ref="B20:I20"/>
    <mergeCell ref="B13:C13"/>
    <mergeCell ref="B14:C14"/>
    <mergeCell ref="B15:I15"/>
    <mergeCell ref="B17:H17"/>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29</vt:i4>
      </vt:variant>
    </vt:vector>
  </HeadingPairs>
  <TitlesOfParts>
    <vt:vector size="44" baseType="lpstr">
      <vt:lpstr>CALENDARIZADO</vt:lpstr>
      <vt:lpstr>EVENTUAL</vt:lpstr>
      <vt:lpstr>201.Mat.Of</vt:lpstr>
      <vt:lpstr>207.Mat.Limp</vt:lpstr>
      <vt:lpstr>208.SumDiv</vt:lpstr>
      <vt:lpstr>301 energ</vt:lpstr>
      <vt:lpstr>307 inter</vt:lpstr>
      <vt:lpstr>311 renta.edif</vt:lpstr>
      <vt:lpstr>312 renta de fot.</vt:lpstr>
      <vt:lpstr>328.Serv.vig</vt:lpstr>
      <vt:lpstr>359-serv jar</vt:lpstr>
      <vt:lpstr>347</vt:lpstr>
      <vt:lpstr>357</vt:lpstr>
      <vt:lpstr>501</vt:lpstr>
      <vt:lpstr>507</vt:lpstr>
      <vt:lpstr>'201.Mat.Of'!Área_de_impresión</vt:lpstr>
      <vt:lpstr>'207.Mat.Limp'!Área_de_impresión</vt:lpstr>
      <vt:lpstr>'208.SumDiv'!Área_de_impresión</vt:lpstr>
      <vt:lpstr>'301 energ'!Área_de_impresión</vt:lpstr>
      <vt:lpstr>'307 inter'!Área_de_impresión</vt:lpstr>
      <vt:lpstr>'311 renta.edif'!Área_de_impresión</vt:lpstr>
      <vt:lpstr>'312 renta de fot.'!Área_de_impresión</vt:lpstr>
      <vt:lpstr>'328.Serv.vig'!Área_de_impresión</vt:lpstr>
      <vt:lpstr>'347'!Área_de_impresión</vt:lpstr>
      <vt:lpstr>'357'!Área_de_impresión</vt:lpstr>
      <vt:lpstr>'359-serv jar'!Área_de_impresión</vt:lpstr>
      <vt:lpstr>'501'!Área_de_impresión</vt:lpstr>
      <vt:lpstr>'507'!Área_de_impresión</vt:lpstr>
      <vt:lpstr>CALENDARIZADO!Área_de_impresión</vt:lpstr>
      <vt:lpstr>EVENTUAL!Área_de_impresión</vt:lpstr>
      <vt:lpstr>'201.Mat.Of'!Títulos_a_imprimir</vt:lpstr>
      <vt:lpstr>'207.Mat.Limp'!Títulos_a_imprimir</vt:lpstr>
      <vt:lpstr>'208.SumDiv'!Títulos_a_imprimir</vt:lpstr>
      <vt:lpstr>'301 energ'!Títulos_a_imprimir</vt:lpstr>
      <vt:lpstr>'307 inter'!Títulos_a_imprimir</vt:lpstr>
      <vt:lpstr>'311 renta.edif'!Títulos_a_imprimir</vt:lpstr>
      <vt:lpstr>'312 renta de fot.'!Títulos_a_imprimir</vt:lpstr>
      <vt:lpstr>'328.Serv.vig'!Títulos_a_imprimir</vt:lpstr>
      <vt:lpstr>'347'!Títulos_a_imprimir</vt:lpstr>
      <vt:lpstr>'357'!Títulos_a_imprimir</vt:lpstr>
      <vt:lpstr>'359-serv jar'!Títulos_a_imprimir</vt:lpstr>
      <vt:lpstr>'501'!Títulos_a_imprimir</vt:lpstr>
      <vt:lpstr>'507'!Títulos_a_imprimir</vt:lpstr>
      <vt:lpstr>CALENDARIZADO!Títulos_a_imprimir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Nereyda Cruz</dc:creator>
  <cp:lastModifiedBy>Nereyda Cruz</cp:lastModifiedBy>
  <cp:lastPrinted>2025-10-22T19:17:56Z</cp:lastPrinted>
  <dcterms:created xsi:type="dcterms:W3CDTF">2025-06-17T21:18:51Z</dcterms:created>
  <dcterms:modified xsi:type="dcterms:W3CDTF">2025-11-05T16:02:59Z</dcterms:modified>
</cp:coreProperties>
</file>